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35" i="1" l="1"/>
  <c r="G935" i="1"/>
  <c r="H935" i="1"/>
  <c r="I753" i="1"/>
  <c r="J753" i="1"/>
  <c r="I754" i="1"/>
  <c r="J754" i="1"/>
  <c r="I755" i="1"/>
  <c r="J755" i="1"/>
  <c r="I756" i="1"/>
  <c r="J756" i="1"/>
  <c r="I757" i="1"/>
  <c r="J757" i="1"/>
  <c r="I758" i="1"/>
  <c r="J758" i="1"/>
  <c r="I759" i="1"/>
  <c r="J759" i="1"/>
  <c r="I760" i="1"/>
  <c r="J760" i="1"/>
  <c r="I761" i="1"/>
  <c r="J761" i="1"/>
  <c r="I762" i="1"/>
  <c r="J762" i="1"/>
  <c r="I763" i="1"/>
  <c r="J763" i="1"/>
  <c r="I764" i="1"/>
  <c r="J764" i="1"/>
  <c r="I765" i="1"/>
  <c r="J765" i="1"/>
  <c r="I766" i="1"/>
  <c r="J766" i="1"/>
  <c r="I767" i="1"/>
  <c r="J767" i="1"/>
  <c r="I768" i="1"/>
  <c r="J768" i="1"/>
  <c r="I769" i="1"/>
  <c r="J769" i="1"/>
  <c r="I770" i="1"/>
  <c r="J770" i="1"/>
  <c r="I771" i="1"/>
  <c r="J771" i="1"/>
  <c r="I772" i="1"/>
  <c r="J772" i="1"/>
  <c r="I773" i="1"/>
  <c r="J773" i="1"/>
  <c r="I774" i="1"/>
  <c r="J774" i="1"/>
  <c r="I775" i="1"/>
  <c r="J775" i="1"/>
  <c r="I776" i="1"/>
  <c r="J776" i="1"/>
  <c r="I777" i="1"/>
  <c r="J777" i="1"/>
  <c r="I778" i="1"/>
  <c r="J778" i="1"/>
  <c r="I779" i="1"/>
  <c r="J779" i="1"/>
  <c r="I780" i="1"/>
  <c r="J780" i="1"/>
  <c r="I781" i="1"/>
  <c r="J781" i="1"/>
  <c r="I782" i="1"/>
  <c r="J782" i="1"/>
  <c r="I783" i="1"/>
  <c r="J783" i="1"/>
  <c r="I784" i="1"/>
  <c r="J784" i="1"/>
  <c r="J752" i="1"/>
  <c r="I752" i="1"/>
  <c r="I693" i="1"/>
  <c r="J693" i="1"/>
  <c r="I694" i="1"/>
  <c r="J694" i="1"/>
  <c r="I695" i="1"/>
  <c r="J695" i="1"/>
  <c r="I696" i="1"/>
  <c r="J696" i="1"/>
  <c r="I697" i="1"/>
  <c r="J697" i="1"/>
  <c r="I698" i="1"/>
  <c r="J698" i="1"/>
  <c r="I699" i="1"/>
  <c r="J699" i="1"/>
  <c r="I700" i="1"/>
  <c r="J700" i="1"/>
  <c r="I701" i="1"/>
  <c r="J701" i="1"/>
  <c r="I702" i="1"/>
  <c r="J702" i="1"/>
  <c r="I703" i="1"/>
  <c r="J703" i="1"/>
  <c r="I704" i="1"/>
  <c r="J704" i="1"/>
  <c r="I705" i="1"/>
  <c r="J705" i="1"/>
  <c r="I706" i="1"/>
  <c r="J706" i="1"/>
  <c r="I707" i="1"/>
  <c r="J707" i="1"/>
  <c r="I708" i="1"/>
  <c r="J708" i="1"/>
  <c r="I709" i="1"/>
  <c r="J709" i="1"/>
  <c r="I710" i="1"/>
  <c r="J710" i="1"/>
  <c r="I711" i="1"/>
  <c r="J711" i="1"/>
  <c r="I712" i="1"/>
  <c r="J712" i="1"/>
  <c r="I713" i="1"/>
  <c r="J713" i="1"/>
  <c r="I714" i="1"/>
  <c r="J714" i="1"/>
  <c r="I715" i="1"/>
  <c r="J715" i="1"/>
  <c r="I716" i="1"/>
  <c r="J716" i="1"/>
  <c r="I717" i="1"/>
  <c r="J717" i="1"/>
  <c r="I718" i="1"/>
  <c r="J718" i="1"/>
  <c r="I719" i="1"/>
  <c r="J719" i="1"/>
  <c r="I720" i="1"/>
  <c r="J720" i="1"/>
  <c r="I721" i="1"/>
  <c r="J721" i="1"/>
  <c r="I722" i="1"/>
  <c r="J722" i="1"/>
  <c r="I723" i="1"/>
  <c r="J723" i="1"/>
  <c r="I724" i="1"/>
  <c r="J724" i="1"/>
  <c r="I725" i="1"/>
  <c r="J725" i="1"/>
  <c r="I726" i="1"/>
  <c r="J726" i="1"/>
  <c r="I727" i="1"/>
  <c r="J727" i="1"/>
  <c r="I728" i="1"/>
  <c r="J728" i="1"/>
  <c r="I729" i="1"/>
  <c r="J729" i="1"/>
  <c r="I730" i="1"/>
  <c r="J730" i="1"/>
  <c r="I731" i="1"/>
  <c r="J731" i="1"/>
  <c r="I732" i="1"/>
  <c r="J732" i="1"/>
  <c r="I733" i="1"/>
  <c r="J733" i="1"/>
  <c r="I734" i="1"/>
  <c r="J734" i="1"/>
  <c r="I735" i="1"/>
  <c r="J735" i="1"/>
  <c r="I736" i="1"/>
  <c r="J736" i="1"/>
  <c r="I737" i="1"/>
  <c r="J737" i="1"/>
  <c r="I738" i="1"/>
  <c r="J738" i="1"/>
  <c r="I739" i="1"/>
  <c r="J739" i="1"/>
  <c r="I740" i="1"/>
  <c r="J740" i="1"/>
  <c r="I741" i="1"/>
  <c r="J741" i="1"/>
  <c r="I742" i="1"/>
  <c r="J742" i="1"/>
  <c r="I743" i="1"/>
  <c r="J743" i="1"/>
  <c r="I744" i="1"/>
  <c r="J744" i="1"/>
  <c r="I745" i="1"/>
  <c r="J745" i="1"/>
  <c r="I746" i="1"/>
  <c r="J746" i="1"/>
  <c r="I747" i="1"/>
  <c r="J747" i="1"/>
  <c r="I748" i="1"/>
  <c r="J748" i="1"/>
  <c r="I749" i="1"/>
  <c r="J749" i="1"/>
  <c r="I750" i="1"/>
  <c r="J750" i="1"/>
  <c r="J692" i="1"/>
  <c r="I692" i="1"/>
  <c r="I689" i="1"/>
  <c r="J689" i="1"/>
  <c r="I690" i="1"/>
  <c r="J690" i="1"/>
  <c r="J688" i="1"/>
  <c r="I688" i="1"/>
  <c r="I685" i="1"/>
  <c r="J685" i="1"/>
  <c r="I686" i="1"/>
  <c r="J686" i="1"/>
  <c r="J684" i="1"/>
  <c r="I684" i="1"/>
  <c r="I562" i="1"/>
  <c r="J562" i="1"/>
  <c r="I563" i="1"/>
  <c r="J563" i="1"/>
  <c r="I564" i="1"/>
  <c r="J564" i="1"/>
  <c r="I565" i="1"/>
  <c r="J565" i="1"/>
  <c r="I566" i="1"/>
  <c r="J566" i="1"/>
  <c r="I567" i="1"/>
  <c r="J567" i="1"/>
  <c r="I568" i="1"/>
  <c r="J568" i="1"/>
  <c r="I569" i="1"/>
  <c r="J569" i="1"/>
  <c r="I570" i="1"/>
  <c r="J570" i="1"/>
  <c r="I571" i="1"/>
  <c r="J571" i="1"/>
  <c r="I572" i="1"/>
  <c r="J572" i="1"/>
  <c r="I573" i="1"/>
  <c r="J573" i="1"/>
  <c r="I574" i="1"/>
  <c r="J574" i="1"/>
  <c r="I575" i="1"/>
  <c r="J575" i="1"/>
  <c r="I576" i="1"/>
  <c r="J576" i="1"/>
  <c r="I577" i="1"/>
  <c r="J577" i="1"/>
  <c r="I578" i="1"/>
  <c r="J578" i="1"/>
  <c r="I579" i="1"/>
  <c r="J579" i="1"/>
  <c r="I580" i="1"/>
  <c r="J580" i="1"/>
  <c r="I581" i="1"/>
  <c r="J581" i="1"/>
  <c r="I582" i="1"/>
  <c r="J582" i="1"/>
  <c r="I583" i="1"/>
  <c r="J583" i="1"/>
  <c r="I584" i="1"/>
  <c r="J584" i="1"/>
  <c r="I585" i="1"/>
  <c r="J585" i="1"/>
  <c r="I586" i="1"/>
  <c r="J586" i="1"/>
  <c r="I587" i="1"/>
  <c r="J587" i="1"/>
  <c r="I588" i="1"/>
  <c r="J588" i="1"/>
  <c r="I589" i="1"/>
  <c r="J589" i="1"/>
  <c r="I590" i="1"/>
  <c r="J590" i="1"/>
  <c r="I591" i="1"/>
  <c r="J591" i="1"/>
  <c r="I592" i="1"/>
  <c r="J592" i="1"/>
  <c r="I593" i="1"/>
  <c r="J593" i="1"/>
  <c r="I594" i="1"/>
  <c r="J594" i="1"/>
  <c r="I595" i="1"/>
  <c r="J595" i="1"/>
  <c r="I596" i="1"/>
  <c r="J596" i="1"/>
  <c r="I597" i="1"/>
  <c r="J597" i="1"/>
  <c r="I598" i="1"/>
  <c r="J598" i="1"/>
  <c r="I599" i="1"/>
  <c r="J599" i="1"/>
  <c r="I600" i="1"/>
  <c r="J600" i="1"/>
  <c r="I601" i="1"/>
  <c r="J601" i="1"/>
  <c r="I602" i="1"/>
  <c r="J602" i="1"/>
  <c r="I603" i="1"/>
  <c r="J603" i="1"/>
  <c r="I604" i="1"/>
  <c r="J604" i="1"/>
  <c r="I605" i="1"/>
  <c r="J605" i="1"/>
  <c r="I606" i="1"/>
  <c r="J606" i="1"/>
  <c r="I607" i="1"/>
  <c r="J607" i="1"/>
  <c r="I608" i="1"/>
  <c r="J608" i="1"/>
  <c r="I609" i="1"/>
  <c r="J609" i="1"/>
  <c r="I610" i="1"/>
  <c r="J610" i="1"/>
  <c r="I611" i="1"/>
  <c r="J611" i="1"/>
  <c r="I612" i="1"/>
  <c r="J612" i="1"/>
  <c r="I613" i="1"/>
  <c r="J613" i="1"/>
  <c r="I614" i="1"/>
  <c r="J614" i="1"/>
  <c r="I615" i="1"/>
  <c r="J615" i="1"/>
  <c r="I616" i="1"/>
  <c r="J616" i="1"/>
  <c r="I617" i="1"/>
  <c r="J617" i="1"/>
  <c r="I618" i="1"/>
  <c r="J618" i="1"/>
  <c r="I619" i="1"/>
  <c r="J619" i="1"/>
  <c r="I620" i="1"/>
  <c r="J620" i="1"/>
  <c r="I621" i="1"/>
  <c r="J621" i="1"/>
  <c r="I622" i="1"/>
  <c r="J622" i="1"/>
  <c r="I623" i="1"/>
  <c r="J623" i="1"/>
  <c r="I624" i="1"/>
  <c r="J624" i="1"/>
  <c r="I625" i="1"/>
  <c r="J625" i="1"/>
  <c r="I626" i="1"/>
  <c r="J626" i="1"/>
  <c r="I627" i="1"/>
  <c r="J627" i="1"/>
  <c r="I628" i="1"/>
  <c r="J628" i="1"/>
  <c r="I629" i="1"/>
  <c r="J629" i="1"/>
  <c r="I630" i="1"/>
  <c r="J630" i="1"/>
  <c r="I631" i="1"/>
  <c r="J631" i="1"/>
  <c r="I632" i="1"/>
  <c r="J632" i="1"/>
  <c r="I633" i="1"/>
  <c r="J633" i="1"/>
  <c r="I634" i="1"/>
  <c r="J634" i="1"/>
  <c r="I635" i="1"/>
  <c r="J635" i="1"/>
  <c r="I636" i="1"/>
  <c r="J636" i="1"/>
  <c r="I637" i="1"/>
  <c r="J637" i="1"/>
  <c r="I638" i="1"/>
  <c r="J638" i="1"/>
  <c r="I639" i="1"/>
  <c r="J639" i="1"/>
  <c r="I640" i="1"/>
  <c r="J640" i="1"/>
  <c r="J641" i="1"/>
  <c r="I641" i="1"/>
  <c r="I644" i="1"/>
  <c r="J644" i="1"/>
  <c r="I645" i="1"/>
  <c r="J645" i="1"/>
  <c r="I646" i="1"/>
  <c r="J646" i="1"/>
  <c r="I647" i="1"/>
  <c r="J647" i="1"/>
  <c r="I648" i="1"/>
  <c r="J648" i="1"/>
  <c r="I651" i="1"/>
  <c r="J651" i="1"/>
  <c r="I652" i="1"/>
  <c r="J652" i="1"/>
  <c r="J643" i="1"/>
  <c r="I643" i="1"/>
  <c r="I267" i="1"/>
  <c r="J267" i="1"/>
  <c r="I268" i="1"/>
  <c r="J268" i="1"/>
  <c r="I269" i="1"/>
  <c r="J269" i="1"/>
  <c r="I270" i="1"/>
  <c r="J270" i="1"/>
  <c r="I271" i="1"/>
  <c r="J271" i="1"/>
  <c r="I272" i="1"/>
  <c r="J272" i="1"/>
  <c r="I273" i="1"/>
  <c r="J273" i="1"/>
  <c r="I274" i="1"/>
  <c r="J274" i="1"/>
  <c r="I275" i="1"/>
  <c r="J275" i="1"/>
  <c r="I276" i="1"/>
  <c r="J276" i="1"/>
  <c r="I277" i="1"/>
  <c r="J277" i="1"/>
  <c r="I278" i="1"/>
  <c r="J278" i="1"/>
  <c r="I279" i="1"/>
  <c r="J279" i="1"/>
  <c r="I280" i="1"/>
  <c r="J280" i="1"/>
  <c r="I281" i="1"/>
  <c r="J281" i="1"/>
  <c r="I282" i="1"/>
  <c r="J282" i="1"/>
  <c r="I283" i="1"/>
  <c r="J283" i="1"/>
  <c r="I284" i="1"/>
  <c r="J284" i="1"/>
  <c r="I285" i="1"/>
  <c r="J285" i="1"/>
  <c r="I286" i="1"/>
  <c r="J286" i="1"/>
  <c r="I287" i="1"/>
  <c r="J287" i="1"/>
  <c r="I288" i="1"/>
  <c r="J288" i="1"/>
  <c r="I289" i="1"/>
  <c r="J289" i="1"/>
  <c r="I290" i="1"/>
  <c r="J290" i="1"/>
  <c r="I291" i="1"/>
  <c r="J291" i="1"/>
  <c r="I292" i="1"/>
  <c r="J292" i="1"/>
  <c r="I293" i="1"/>
  <c r="J293" i="1"/>
  <c r="I294" i="1"/>
  <c r="J294" i="1"/>
  <c r="I295" i="1"/>
  <c r="J295" i="1"/>
  <c r="I296" i="1"/>
  <c r="J296" i="1"/>
  <c r="I297" i="1"/>
  <c r="J297" i="1"/>
  <c r="I298" i="1"/>
  <c r="J298" i="1"/>
  <c r="I299" i="1"/>
  <c r="J299" i="1"/>
  <c r="I300" i="1"/>
  <c r="J300" i="1"/>
  <c r="I301" i="1"/>
  <c r="J301" i="1"/>
  <c r="I302" i="1"/>
  <c r="J302" i="1"/>
  <c r="I303" i="1"/>
  <c r="J303" i="1"/>
  <c r="I304" i="1"/>
  <c r="J304" i="1"/>
  <c r="I305" i="1"/>
  <c r="J305" i="1"/>
  <c r="I306" i="1"/>
  <c r="J306" i="1"/>
  <c r="I307" i="1"/>
  <c r="J307" i="1"/>
  <c r="I308" i="1"/>
  <c r="J308" i="1"/>
  <c r="I309" i="1"/>
  <c r="J309" i="1"/>
  <c r="I310" i="1"/>
  <c r="J310" i="1"/>
  <c r="I311" i="1"/>
  <c r="J311" i="1"/>
  <c r="I312" i="1"/>
  <c r="J312" i="1"/>
  <c r="I313" i="1"/>
  <c r="J313" i="1"/>
  <c r="I314" i="1"/>
  <c r="J314" i="1"/>
  <c r="I315" i="1"/>
  <c r="J315" i="1"/>
  <c r="I316" i="1"/>
  <c r="J316" i="1"/>
  <c r="I317" i="1"/>
  <c r="J317" i="1"/>
  <c r="I318" i="1"/>
  <c r="J318" i="1"/>
  <c r="I319" i="1"/>
  <c r="J319" i="1"/>
  <c r="I320" i="1"/>
  <c r="J320" i="1"/>
  <c r="I321" i="1"/>
  <c r="J321" i="1"/>
  <c r="I322" i="1"/>
  <c r="J322" i="1"/>
  <c r="I323" i="1"/>
  <c r="J323" i="1"/>
  <c r="I324" i="1"/>
  <c r="J324" i="1"/>
  <c r="I325" i="1"/>
  <c r="J325" i="1"/>
  <c r="I326" i="1"/>
  <c r="J326" i="1"/>
  <c r="I327" i="1"/>
  <c r="J327" i="1"/>
  <c r="I328" i="1"/>
  <c r="J328" i="1"/>
  <c r="I329" i="1"/>
  <c r="J329" i="1"/>
  <c r="I330" i="1"/>
  <c r="J330" i="1"/>
  <c r="I331" i="1"/>
  <c r="J331" i="1"/>
  <c r="I332" i="1"/>
  <c r="J332" i="1"/>
  <c r="I333" i="1"/>
  <c r="J333" i="1"/>
  <c r="I334" i="1"/>
  <c r="J334" i="1"/>
  <c r="I335" i="1"/>
  <c r="J335" i="1"/>
  <c r="I336" i="1"/>
  <c r="J336" i="1"/>
  <c r="I337" i="1"/>
  <c r="J337" i="1"/>
  <c r="I338" i="1"/>
  <c r="J338" i="1"/>
  <c r="I339" i="1"/>
  <c r="J339" i="1"/>
  <c r="I340" i="1"/>
  <c r="J340" i="1"/>
  <c r="I341" i="1"/>
  <c r="J341" i="1"/>
  <c r="I342" i="1"/>
  <c r="J342" i="1"/>
  <c r="I343" i="1"/>
  <c r="J343" i="1"/>
  <c r="I344" i="1"/>
  <c r="J344" i="1"/>
  <c r="I345" i="1"/>
  <c r="J345" i="1"/>
  <c r="I346" i="1"/>
  <c r="J346" i="1"/>
  <c r="I347" i="1"/>
  <c r="J347" i="1"/>
  <c r="I348" i="1"/>
  <c r="J348" i="1"/>
  <c r="I349" i="1"/>
  <c r="J349" i="1"/>
  <c r="I350" i="1"/>
  <c r="J350" i="1"/>
  <c r="I351" i="1"/>
  <c r="J351" i="1"/>
  <c r="I352" i="1"/>
  <c r="J352" i="1"/>
  <c r="I353" i="1"/>
  <c r="J353" i="1"/>
  <c r="I354" i="1"/>
  <c r="J354" i="1"/>
  <c r="I355" i="1"/>
  <c r="J355" i="1"/>
  <c r="I356" i="1"/>
  <c r="J356" i="1"/>
  <c r="I357" i="1"/>
  <c r="J357" i="1"/>
  <c r="I358" i="1"/>
  <c r="J358" i="1"/>
  <c r="I359" i="1"/>
  <c r="J359" i="1"/>
  <c r="I360" i="1"/>
  <c r="J360" i="1"/>
  <c r="I361" i="1"/>
  <c r="J361" i="1"/>
  <c r="I362" i="1"/>
  <c r="J362" i="1"/>
  <c r="I363" i="1"/>
  <c r="J363" i="1"/>
  <c r="I364" i="1"/>
  <c r="J364" i="1"/>
  <c r="I365" i="1"/>
  <c r="J365" i="1"/>
  <c r="I366" i="1"/>
  <c r="J366" i="1"/>
  <c r="I367" i="1"/>
  <c r="J367" i="1"/>
  <c r="I368" i="1"/>
  <c r="J368" i="1"/>
  <c r="I369" i="1"/>
  <c r="J369" i="1"/>
  <c r="I370" i="1"/>
  <c r="J370" i="1"/>
  <c r="I371" i="1"/>
  <c r="J371" i="1"/>
  <c r="I372" i="1"/>
  <c r="J372" i="1"/>
  <c r="I373" i="1"/>
  <c r="J373" i="1"/>
  <c r="I374" i="1"/>
  <c r="J374" i="1"/>
  <c r="I375" i="1"/>
  <c r="J375" i="1"/>
  <c r="I376" i="1"/>
  <c r="J376" i="1"/>
  <c r="I377" i="1"/>
  <c r="J377" i="1"/>
  <c r="I378" i="1"/>
  <c r="J378" i="1"/>
  <c r="I379" i="1"/>
  <c r="J379" i="1"/>
  <c r="I380" i="1"/>
  <c r="J380" i="1"/>
  <c r="I381" i="1"/>
  <c r="J381" i="1"/>
  <c r="I382" i="1"/>
  <c r="J382" i="1"/>
  <c r="I383" i="1"/>
  <c r="J383" i="1"/>
  <c r="I384" i="1"/>
  <c r="J384" i="1"/>
  <c r="I385" i="1"/>
  <c r="J385" i="1"/>
  <c r="I386" i="1"/>
  <c r="J386" i="1"/>
  <c r="I387" i="1"/>
  <c r="J387" i="1"/>
  <c r="I388" i="1"/>
  <c r="J388" i="1"/>
  <c r="I389" i="1"/>
  <c r="J389" i="1"/>
  <c r="I390" i="1"/>
  <c r="J390" i="1"/>
  <c r="I391" i="1"/>
  <c r="J391" i="1"/>
  <c r="I392" i="1"/>
  <c r="J392" i="1"/>
  <c r="I393" i="1"/>
  <c r="J393" i="1"/>
  <c r="I394" i="1"/>
  <c r="J394" i="1"/>
  <c r="I395" i="1"/>
  <c r="J395" i="1"/>
  <c r="I396" i="1"/>
  <c r="J396" i="1"/>
  <c r="I397" i="1"/>
  <c r="J397" i="1"/>
  <c r="I398" i="1"/>
  <c r="J398" i="1"/>
  <c r="I399" i="1"/>
  <c r="J399" i="1"/>
  <c r="I400" i="1"/>
  <c r="J400" i="1"/>
  <c r="I401" i="1"/>
  <c r="J401" i="1"/>
  <c r="I402" i="1"/>
  <c r="J402" i="1"/>
  <c r="I403" i="1"/>
  <c r="J403" i="1"/>
  <c r="I404" i="1"/>
  <c r="J404" i="1"/>
  <c r="I405" i="1"/>
  <c r="J405" i="1"/>
  <c r="I406" i="1"/>
  <c r="J406" i="1"/>
  <c r="I407" i="1"/>
  <c r="J407" i="1"/>
  <c r="I408" i="1"/>
  <c r="J408" i="1"/>
  <c r="I409" i="1"/>
  <c r="J409" i="1"/>
  <c r="I410" i="1"/>
  <c r="J410" i="1"/>
  <c r="I411" i="1"/>
  <c r="J411" i="1"/>
  <c r="I412" i="1"/>
  <c r="J412" i="1"/>
  <c r="I413" i="1"/>
  <c r="J413" i="1"/>
  <c r="I414" i="1"/>
  <c r="J414" i="1"/>
  <c r="I415" i="1"/>
  <c r="J415" i="1"/>
  <c r="I416" i="1"/>
  <c r="J416" i="1"/>
  <c r="I417" i="1"/>
  <c r="J417" i="1"/>
  <c r="I418" i="1"/>
  <c r="J418" i="1"/>
  <c r="I419" i="1"/>
  <c r="J419" i="1"/>
  <c r="I420" i="1"/>
  <c r="J420" i="1"/>
  <c r="I421" i="1"/>
  <c r="J421" i="1"/>
  <c r="I422" i="1"/>
  <c r="J422" i="1"/>
  <c r="I423" i="1"/>
  <c r="J423" i="1"/>
  <c r="I424" i="1"/>
  <c r="J424" i="1"/>
  <c r="I425" i="1"/>
  <c r="J425" i="1"/>
  <c r="I426" i="1"/>
  <c r="J426" i="1"/>
  <c r="I427" i="1"/>
  <c r="J427" i="1"/>
  <c r="I428" i="1"/>
  <c r="J428" i="1"/>
  <c r="I429" i="1"/>
  <c r="J429" i="1"/>
  <c r="I430" i="1"/>
  <c r="J430" i="1"/>
  <c r="I431" i="1"/>
  <c r="J431" i="1"/>
  <c r="I432" i="1"/>
  <c r="J432" i="1"/>
  <c r="I433" i="1"/>
  <c r="J433" i="1"/>
  <c r="I434" i="1"/>
  <c r="J434" i="1"/>
  <c r="I435" i="1"/>
  <c r="J435" i="1"/>
  <c r="I436" i="1"/>
  <c r="J436" i="1"/>
  <c r="I437" i="1"/>
  <c r="J437" i="1"/>
  <c r="I438" i="1"/>
  <c r="J438" i="1"/>
  <c r="I439" i="1"/>
  <c r="J439" i="1"/>
  <c r="I440" i="1"/>
  <c r="J440" i="1"/>
  <c r="I441" i="1"/>
  <c r="J441" i="1"/>
  <c r="I442" i="1"/>
  <c r="J442" i="1"/>
  <c r="I443" i="1"/>
  <c r="J443" i="1"/>
  <c r="I444" i="1"/>
  <c r="J444" i="1"/>
  <c r="I445" i="1"/>
  <c r="J445" i="1"/>
  <c r="I446" i="1"/>
  <c r="J446" i="1"/>
  <c r="I447" i="1"/>
  <c r="J447" i="1"/>
  <c r="I448" i="1"/>
  <c r="J448" i="1"/>
  <c r="I449" i="1"/>
  <c r="J449" i="1"/>
  <c r="I450" i="1"/>
  <c r="J450" i="1"/>
  <c r="I451" i="1"/>
  <c r="J451" i="1"/>
  <c r="I452" i="1"/>
  <c r="J452" i="1"/>
  <c r="I453" i="1"/>
  <c r="J453" i="1"/>
  <c r="I454" i="1"/>
  <c r="J454" i="1"/>
  <c r="I455" i="1"/>
  <c r="J455" i="1"/>
  <c r="I456" i="1"/>
  <c r="J456" i="1"/>
  <c r="I457" i="1"/>
  <c r="J457" i="1"/>
  <c r="I458" i="1"/>
  <c r="J458" i="1"/>
  <c r="I459" i="1"/>
  <c r="J459" i="1"/>
  <c r="I460" i="1"/>
  <c r="J460" i="1"/>
  <c r="I461" i="1"/>
  <c r="J461" i="1"/>
  <c r="I462" i="1"/>
  <c r="J462" i="1"/>
  <c r="I463" i="1"/>
  <c r="J463" i="1"/>
  <c r="I464" i="1"/>
  <c r="J464" i="1"/>
  <c r="I465" i="1"/>
  <c r="J465" i="1"/>
  <c r="I466" i="1"/>
  <c r="J466" i="1"/>
  <c r="I467" i="1"/>
  <c r="J467" i="1"/>
  <c r="I468" i="1"/>
  <c r="J468" i="1"/>
  <c r="I469" i="1"/>
  <c r="J469" i="1"/>
  <c r="I470" i="1"/>
  <c r="J470" i="1"/>
  <c r="I471" i="1"/>
  <c r="J471" i="1"/>
  <c r="I472" i="1"/>
  <c r="J472" i="1"/>
  <c r="I473" i="1"/>
  <c r="J473" i="1"/>
  <c r="I474" i="1"/>
  <c r="J474" i="1"/>
  <c r="I475" i="1"/>
  <c r="J475" i="1"/>
  <c r="I476" i="1"/>
  <c r="J476" i="1"/>
  <c r="I477" i="1"/>
  <c r="J477" i="1"/>
  <c r="I478" i="1"/>
  <c r="J478" i="1"/>
  <c r="I479" i="1"/>
  <c r="J479" i="1"/>
  <c r="I480" i="1"/>
  <c r="J480" i="1"/>
  <c r="I481" i="1"/>
  <c r="J481" i="1"/>
  <c r="I482" i="1"/>
  <c r="J482" i="1"/>
  <c r="I483" i="1"/>
  <c r="J483" i="1"/>
  <c r="I484" i="1"/>
  <c r="J484" i="1"/>
  <c r="I485" i="1"/>
  <c r="J485" i="1"/>
  <c r="I486" i="1"/>
  <c r="J486" i="1"/>
  <c r="I487" i="1"/>
  <c r="J487" i="1"/>
  <c r="I488" i="1"/>
  <c r="J488" i="1"/>
  <c r="I489" i="1"/>
  <c r="J489" i="1"/>
  <c r="I490" i="1"/>
  <c r="J490" i="1"/>
  <c r="I491" i="1"/>
  <c r="J491" i="1"/>
  <c r="I492" i="1"/>
  <c r="J492" i="1"/>
  <c r="I493" i="1"/>
  <c r="J493" i="1"/>
  <c r="I494" i="1"/>
  <c r="J494" i="1"/>
  <c r="I495" i="1"/>
  <c r="J495" i="1"/>
  <c r="I496" i="1"/>
  <c r="J496" i="1"/>
  <c r="I497" i="1"/>
  <c r="J497" i="1"/>
  <c r="I498" i="1"/>
  <c r="J498" i="1"/>
  <c r="I499" i="1"/>
  <c r="J499" i="1"/>
  <c r="I500" i="1"/>
  <c r="J500" i="1"/>
  <c r="I501" i="1"/>
  <c r="J501" i="1"/>
  <c r="I502" i="1"/>
  <c r="J502" i="1"/>
  <c r="I503" i="1"/>
  <c r="J503" i="1"/>
  <c r="I504" i="1"/>
  <c r="J504" i="1"/>
  <c r="I505" i="1"/>
  <c r="J505" i="1"/>
  <c r="I506" i="1"/>
  <c r="J506" i="1"/>
  <c r="I507" i="1"/>
  <c r="J507" i="1"/>
  <c r="I508" i="1"/>
  <c r="J508" i="1"/>
  <c r="I509" i="1"/>
  <c r="J509" i="1"/>
  <c r="I510" i="1"/>
  <c r="J510" i="1"/>
  <c r="I511" i="1"/>
  <c r="J511" i="1"/>
  <c r="I512" i="1"/>
  <c r="J512" i="1"/>
  <c r="I513" i="1"/>
  <c r="J513" i="1"/>
  <c r="I514" i="1"/>
  <c r="J514" i="1"/>
  <c r="I515" i="1"/>
  <c r="J515" i="1"/>
  <c r="I516" i="1"/>
  <c r="J516" i="1"/>
  <c r="I517" i="1"/>
  <c r="J517" i="1"/>
  <c r="I518" i="1"/>
  <c r="J518" i="1"/>
  <c r="I519" i="1"/>
  <c r="J519" i="1"/>
  <c r="I520" i="1"/>
  <c r="J520" i="1"/>
  <c r="I521" i="1"/>
  <c r="J521" i="1"/>
  <c r="I522" i="1"/>
  <c r="J522" i="1"/>
  <c r="I523" i="1"/>
  <c r="J523" i="1"/>
  <c r="I524" i="1"/>
  <c r="J524" i="1"/>
  <c r="I525" i="1"/>
  <c r="J525" i="1"/>
  <c r="I526" i="1"/>
  <c r="J526" i="1"/>
  <c r="I197" i="1"/>
  <c r="J197" i="1" s="1"/>
  <c r="I198" i="1"/>
  <c r="J198" i="1"/>
  <c r="I199" i="1"/>
  <c r="J199" i="1" s="1"/>
  <c r="I200" i="1"/>
  <c r="J200" i="1"/>
  <c r="I201" i="1"/>
  <c r="J201" i="1" s="1"/>
  <c r="I202" i="1"/>
  <c r="J202" i="1"/>
  <c r="I203" i="1"/>
  <c r="J203" i="1" s="1"/>
  <c r="I204" i="1"/>
  <c r="J204" i="1"/>
  <c r="I205" i="1"/>
  <c r="J205" i="1" s="1"/>
  <c r="I206" i="1"/>
  <c r="J206" i="1"/>
  <c r="I207" i="1"/>
  <c r="J207" i="1" s="1"/>
  <c r="I208" i="1"/>
  <c r="J208" i="1"/>
  <c r="I209" i="1"/>
  <c r="J209" i="1" s="1"/>
  <c r="I210" i="1"/>
  <c r="J210" i="1"/>
  <c r="I211" i="1"/>
  <c r="J211" i="1" s="1"/>
  <c r="I212" i="1"/>
  <c r="J212" i="1"/>
  <c r="I213" i="1"/>
  <c r="J213" i="1" s="1"/>
  <c r="I214" i="1"/>
  <c r="J214" i="1"/>
  <c r="I215" i="1"/>
  <c r="J215" i="1" s="1"/>
  <c r="I216" i="1"/>
  <c r="J216" i="1"/>
  <c r="I217" i="1"/>
  <c r="J217" i="1" s="1"/>
  <c r="I218" i="1"/>
  <c r="J218" i="1"/>
  <c r="I219" i="1"/>
  <c r="J219" i="1" s="1"/>
  <c r="I220" i="1"/>
  <c r="J220" i="1"/>
  <c r="I221" i="1"/>
  <c r="J221" i="1" s="1"/>
  <c r="I222" i="1"/>
  <c r="J222" i="1"/>
  <c r="I223" i="1"/>
  <c r="J223" i="1" s="1"/>
  <c r="I224" i="1"/>
  <c r="J224" i="1"/>
  <c r="I225" i="1"/>
  <c r="J225" i="1" s="1"/>
  <c r="I226" i="1"/>
  <c r="J226" i="1"/>
  <c r="I227" i="1"/>
  <c r="J227" i="1" s="1"/>
  <c r="I228" i="1"/>
  <c r="J228" i="1"/>
  <c r="I229" i="1"/>
  <c r="J229" i="1" s="1"/>
  <c r="I230" i="1"/>
  <c r="J230" i="1"/>
  <c r="I231" i="1"/>
  <c r="J231" i="1" s="1"/>
  <c r="I232" i="1"/>
  <c r="J232" i="1"/>
  <c r="I233" i="1"/>
  <c r="J233" i="1" s="1"/>
  <c r="I234" i="1"/>
  <c r="J234" i="1"/>
  <c r="I235" i="1"/>
  <c r="J235" i="1" s="1"/>
  <c r="I236" i="1"/>
  <c r="J236" i="1"/>
  <c r="I237" i="1"/>
  <c r="J237" i="1" s="1"/>
  <c r="I238" i="1"/>
  <c r="J238" i="1"/>
  <c r="I239" i="1"/>
  <c r="J239" i="1" s="1"/>
  <c r="I240" i="1"/>
  <c r="J240" i="1"/>
  <c r="I241" i="1"/>
  <c r="J241" i="1" s="1"/>
  <c r="I242" i="1"/>
  <c r="J242" i="1"/>
  <c r="I243" i="1"/>
  <c r="J243" i="1" s="1"/>
  <c r="I244" i="1"/>
  <c r="J244" i="1"/>
  <c r="I245" i="1"/>
  <c r="J245" i="1" s="1"/>
  <c r="I246" i="1"/>
  <c r="J246" i="1"/>
  <c r="I247" i="1"/>
  <c r="J247" i="1" s="1"/>
  <c r="I248" i="1"/>
  <c r="J248" i="1"/>
  <c r="I249" i="1"/>
  <c r="J249" i="1" s="1"/>
  <c r="I250" i="1"/>
  <c r="J250" i="1"/>
  <c r="I251" i="1"/>
  <c r="J251" i="1" s="1"/>
  <c r="I252" i="1"/>
  <c r="J252" i="1"/>
  <c r="I253" i="1"/>
  <c r="J253" i="1" s="1"/>
  <c r="I254" i="1"/>
  <c r="J254" i="1"/>
  <c r="I255" i="1"/>
  <c r="J255" i="1" s="1"/>
  <c r="I256" i="1"/>
  <c r="J256" i="1"/>
  <c r="I257" i="1"/>
  <c r="J257" i="1" s="1"/>
  <c r="I258" i="1"/>
  <c r="J258" i="1"/>
  <c r="I259" i="1"/>
  <c r="J259" i="1" s="1"/>
  <c r="I260" i="1"/>
  <c r="J260" i="1"/>
  <c r="I261" i="1"/>
  <c r="J261" i="1" s="1"/>
  <c r="I263" i="1"/>
  <c r="I264" i="1"/>
  <c r="I265" i="1"/>
  <c r="J265" i="1"/>
  <c r="J262" i="1"/>
  <c r="I262" i="1"/>
  <c r="G265" i="1"/>
  <c r="H265" i="1"/>
  <c r="F265" i="1"/>
  <c r="I79" i="1"/>
  <c r="J79" i="1"/>
  <c r="I80" i="1"/>
  <c r="J80" i="1"/>
  <c r="I81" i="1"/>
  <c r="J81" i="1"/>
  <c r="I82" i="1"/>
  <c r="J82" i="1"/>
  <c r="I83" i="1"/>
  <c r="J83" i="1"/>
  <c r="I84" i="1"/>
  <c r="J84" i="1"/>
  <c r="I85" i="1"/>
  <c r="J85" i="1"/>
  <c r="I86" i="1"/>
  <c r="J86" i="1"/>
  <c r="I87" i="1"/>
  <c r="J87" i="1"/>
  <c r="I88" i="1"/>
  <c r="J88" i="1"/>
  <c r="I89" i="1"/>
  <c r="J89" i="1"/>
  <c r="I90" i="1"/>
  <c r="J90" i="1"/>
  <c r="I91" i="1"/>
  <c r="J91" i="1"/>
  <c r="I92" i="1"/>
  <c r="J92" i="1"/>
  <c r="I93" i="1"/>
  <c r="J93" i="1"/>
  <c r="I94" i="1"/>
  <c r="J94" i="1"/>
  <c r="I95" i="1"/>
  <c r="J95" i="1"/>
  <c r="I96" i="1"/>
  <c r="J96" i="1"/>
  <c r="I97" i="1"/>
  <c r="J97" i="1"/>
  <c r="I98" i="1"/>
  <c r="J98" i="1"/>
  <c r="I99" i="1"/>
  <c r="J99" i="1"/>
  <c r="I100" i="1"/>
  <c r="J100" i="1"/>
  <c r="I101" i="1"/>
  <c r="J101" i="1"/>
  <c r="I102" i="1"/>
  <c r="J102" i="1"/>
  <c r="I103" i="1"/>
  <c r="J103" i="1"/>
  <c r="I104" i="1"/>
  <c r="J104" i="1"/>
  <c r="I105" i="1"/>
  <c r="J105" i="1"/>
  <c r="I106" i="1"/>
  <c r="J106" i="1"/>
  <c r="I107" i="1"/>
  <c r="J107" i="1"/>
  <c r="I108" i="1"/>
  <c r="J108" i="1"/>
  <c r="I109" i="1"/>
  <c r="J109" i="1"/>
  <c r="I110" i="1"/>
  <c r="J110" i="1"/>
  <c r="I111" i="1"/>
  <c r="J111" i="1"/>
  <c r="I112" i="1"/>
  <c r="J112" i="1"/>
  <c r="I113" i="1"/>
  <c r="J113" i="1"/>
  <c r="I114" i="1"/>
  <c r="J114" i="1"/>
  <c r="I115" i="1"/>
  <c r="J115" i="1"/>
  <c r="I116" i="1"/>
  <c r="J116" i="1"/>
  <c r="I117" i="1"/>
  <c r="J117" i="1"/>
  <c r="I118" i="1"/>
  <c r="J118" i="1"/>
  <c r="I119" i="1"/>
  <c r="J119" i="1"/>
  <c r="I120" i="1"/>
  <c r="J120" i="1"/>
  <c r="I121" i="1"/>
  <c r="J121" i="1"/>
  <c r="I122" i="1"/>
  <c r="J122" i="1"/>
  <c r="I123" i="1"/>
  <c r="J123" i="1"/>
  <c r="I124" i="1"/>
  <c r="J124" i="1"/>
  <c r="I125" i="1"/>
  <c r="J125" i="1"/>
  <c r="I126" i="1"/>
  <c r="J126" i="1"/>
  <c r="I127" i="1"/>
  <c r="J127" i="1"/>
  <c r="I128" i="1"/>
  <c r="J128" i="1"/>
  <c r="I129" i="1"/>
  <c r="J129" i="1"/>
  <c r="I130" i="1"/>
  <c r="J130" i="1"/>
  <c r="I131" i="1"/>
  <c r="J131" i="1"/>
  <c r="I132" i="1"/>
  <c r="J132" i="1"/>
  <c r="I133" i="1"/>
  <c r="J133" i="1"/>
  <c r="J134" i="1"/>
  <c r="I135" i="1"/>
  <c r="J135" i="1"/>
  <c r="I136" i="1"/>
  <c r="J136" i="1"/>
  <c r="I137" i="1"/>
  <c r="J137" i="1"/>
  <c r="I138" i="1"/>
  <c r="J138" i="1"/>
  <c r="I139" i="1"/>
  <c r="J139" i="1"/>
  <c r="I140" i="1"/>
  <c r="J140" i="1"/>
  <c r="I141" i="1"/>
  <c r="J141" i="1"/>
  <c r="I142" i="1"/>
  <c r="J142" i="1"/>
  <c r="I143" i="1"/>
  <c r="J143" i="1"/>
  <c r="I144" i="1"/>
  <c r="J144" i="1"/>
  <c r="I145" i="1"/>
  <c r="J145" i="1"/>
  <c r="I146" i="1"/>
  <c r="J146" i="1"/>
  <c r="I147" i="1"/>
  <c r="J147" i="1"/>
  <c r="I148" i="1"/>
  <c r="J148" i="1"/>
  <c r="I149" i="1"/>
  <c r="J149" i="1"/>
  <c r="I150" i="1"/>
  <c r="J150" i="1"/>
  <c r="I151" i="1"/>
  <c r="J151" i="1"/>
  <c r="I152" i="1"/>
  <c r="J152" i="1"/>
  <c r="I153" i="1"/>
  <c r="J153" i="1"/>
  <c r="I154" i="1"/>
  <c r="J154" i="1"/>
  <c r="I155" i="1"/>
  <c r="J155" i="1"/>
  <c r="I156" i="1"/>
  <c r="J156" i="1"/>
  <c r="I157" i="1"/>
  <c r="J157" i="1"/>
  <c r="I158" i="1"/>
  <c r="J158" i="1"/>
  <c r="I159" i="1"/>
  <c r="J159" i="1"/>
  <c r="I160" i="1"/>
  <c r="J160" i="1"/>
  <c r="I161" i="1"/>
  <c r="J161" i="1"/>
  <c r="I162" i="1"/>
  <c r="J162" i="1"/>
  <c r="I163" i="1"/>
  <c r="J163" i="1"/>
  <c r="I164" i="1"/>
  <c r="J164" i="1"/>
  <c r="I165" i="1"/>
  <c r="J165" i="1"/>
  <c r="I166" i="1"/>
  <c r="J166" i="1"/>
  <c r="I167" i="1"/>
  <c r="J167" i="1"/>
  <c r="I168" i="1"/>
  <c r="J168" i="1"/>
  <c r="I171" i="1"/>
  <c r="J171" i="1"/>
  <c r="I172" i="1"/>
  <c r="J172" i="1"/>
  <c r="I173" i="1"/>
  <c r="J173" i="1"/>
  <c r="I174" i="1"/>
  <c r="J174" i="1"/>
  <c r="I175" i="1"/>
  <c r="J175" i="1"/>
  <c r="I176" i="1"/>
  <c r="J176" i="1"/>
  <c r="I177" i="1"/>
  <c r="J177" i="1"/>
  <c r="I178" i="1"/>
  <c r="J178" i="1"/>
  <c r="I179" i="1"/>
  <c r="J179" i="1"/>
  <c r="I180" i="1"/>
  <c r="J180" i="1"/>
  <c r="I181" i="1"/>
  <c r="J181" i="1"/>
  <c r="I182" i="1"/>
  <c r="J182" i="1"/>
  <c r="I183" i="1"/>
  <c r="J183" i="1"/>
  <c r="I184" i="1"/>
  <c r="J184" i="1"/>
  <c r="I185" i="1"/>
  <c r="J185" i="1"/>
  <c r="I186" i="1"/>
  <c r="J186" i="1"/>
  <c r="I187" i="1"/>
  <c r="J187" i="1"/>
  <c r="I188" i="1"/>
  <c r="J188" i="1"/>
  <c r="I189" i="1"/>
  <c r="J189" i="1"/>
  <c r="I190" i="1"/>
  <c r="J190" i="1"/>
  <c r="I191" i="1"/>
  <c r="J191" i="1"/>
  <c r="I192" i="1"/>
  <c r="J192" i="1"/>
  <c r="I193" i="1"/>
  <c r="J193" i="1"/>
  <c r="I194" i="1"/>
  <c r="J194" i="1"/>
  <c r="G934" i="1" l="1"/>
  <c r="H934" i="1"/>
  <c r="F934" i="1"/>
  <c r="J934" i="1"/>
  <c r="J933" i="1"/>
  <c r="I933" i="1"/>
  <c r="J932" i="1"/>
  <c r="I932" i="1"/>
  <c r="J931" i="1"/>
  <c r="I931" i="1"/>
  <c r="J930" i="1"/>
  <c r="I930" i="1"/>
  <c r="J929" i="1"/>
  <c r="I929" i="1"/>
  <c r="J928" i="1"/>
  <c r="I928" i="1"/>
  <c r="J927" i="1"/>
  <c r="I927" i="1"/>
  <c r="J926" i="1"/>
  <c r="I926" i="1"/>
  <c r="J925" i="1"/>
  <c r="I925" i="1"/>
  <c r="J924" i="1"/>
  <c r="I924" i="1"/>
  <c r="J923" i="1"/>
  <c r="I923" i="1"/>
  <c r="J922" i="1"/>
  <c r="I922" i="1"/>
  <c r="J921" i="1"/>
  <c r="I921" i="1"/>
  <c r="J920" i="1"/>
  <c r="I920" i="1"/>
  <c r="J919" i="1"/>
  <c r="I919" i="1"/>
  <c r="J918" i="1"/>
  <c r="I918" i="1"/>
  <c r="J917" i="1"/>
  <c r="I917" i="1"/>
  <c r="J916" i="1"/>
  <c r="I916" i="1"/>
  <c r="J915" i="1"/>
  <c r="I915" i="1"/>
  <c r="J914" i="1"/>
  <c r="I914" i="1"/>
  <c r="J913" i="1"/>
  <c r="I913" i="1"/>
  <c r="J912" i="1"/>
  <c r="I912" i="1"/>
  <c r="J911" i="1"/>
  <c r="I911" i="1"/>
  <c r="J910" i="1"/>
  <c r="I910" i="1"/>
  <c r="J909" i="1"/>
  <c r="I909" i="1"/>
  <c r="J908" i="1"/>
  <c r="I908" i="1"/>
  <c r="J907" i="1"/>
  <c r="I907" i="1"/>
  <c r="J906" i="1"/>
  <c r="I906" i="1"/>
  <c r="J905" i="1"/>
  <c r="I905" i="1"/>
  <c r="J904" i="1"/>
  <c r="I904" i="1"/>
  <c r="J903" i="1"/>
  <c r="I903" i="1"/>
  <c r="J902" i="1"/>
  <c r="I902" i="1"/>
  <c r="J901" i="1"/>
  <c r="I901" i="1"/>
  <c r="J900" i="1"/>
  <c r="I900" i="1"/>
  <c r="J899" i="1"/>
  <c r="I899" i="1"/>
  <c r="J898" i="1"/>
  <c r="I898" i="1"/>
  <c r="J897" i="1"/>
  <c r="I897" i="1"/>
  <c r="J896" i="1"/>
  <c r="I896" i="1"/>
  <c r="J895" i="1"/>
  <c r="I895" i="1"/>
  <c r="J894" i="1"/>
  <c r="I894" i="1"/>
  <c r="J893" i="1"/>
  <c r="I893" i="1"/>
  <c r="J892" i="1"/>
  <c r="I892" i="1"/>
  <c r="J891" i="1"/>
  <c r="I891" i="1"/>
  <c r="J890" i="1"/>
  <c r="I890" i="1"/>
  <c r="J889" i="1"/>
  <c r="I889" i="1"/>
  <c r="J888" i="1"/>
  <c r="I888" i="1"/>
  <c r="J887" i="1"/>
  <c r="I887" i="1"/>
  <c r="J886" i="1"/>
  <c r="I886" i="1"/>
  <c r="J885" i="1"/>
  <c r="I885" i="1"/>
  <c r="J884" i="1"/>
  <c r="I884" i="1"/>
  <c r="J883" i="1"/>
  <c r="I883" i="1"/>
  <c r="J882" i="1"/>
  <c r="I882" i="1"/>
  <c r="J881" i="1"/>
  <c r="I881" i="1"/>
  <c r="J880" i="1"/>
  <c r="I880" i="1"/>
  <c r="J879" i="1"/>
  <c r="I879" i="1"/>
  <c r="J878" i="1"/>
  <c r="I878" i="1"/>
  <c r="J877" i="1"/>
  <c r="I877" i="1"/>
  <c r="J876" i="1"/>
  <c r="I876" i="1"/>
  <c r="J875" i="1"/>
  <c r="I875" i="1"/>
  <c r="J874" i="1"/>
  <c r="I874" i="1"/>
  <c r="J873" i="1"/>
  <c r="I873" i="1"/>
  <c r="J872" i="1"/>
  <c r="I872" i="1"/>
  <c r="J871" i="1"/>
  <c r="I871" i="1"/>
  <c r="J870" i="1"/>
  <c r="I870" i="1"/>
  <c r="J869" i="1"/>
  <c r="I869" i="1"/>
  <c r="J868" i="1"/>
  <c r="I868" i="1"/>
  <c r="J867" i="1"/>
  <c r="I867" i="1"/>
  <c r="J866" i="1"/>
  <c r="I866" i="1"/>
  <c r="J865" i="1"/>
  <c r="I865" i="1"/>
  <c r="J864" i="1"/>
  <c r="I864" i="1"/>
  <c r="J863" i="1"/>
  <c r="I863" i="1"/>
  <c r="J862" i="1"/>
  <c r="I862" i="1"/>
  <c r="J861" i="1"/>
  <c r="I861" i="1"/>
  <c r="J860" i="1"/>
  <c r="I860" i="1"/>
  <c r="J859" i="1"/>
  <c r="I859" i="1"/>
  <c r="J858" i="1"/>
  <c r="I858" i="1"/>
  <c r="J857" i="1"/>
  <c r="I857" i="1"/>
  <c r="J856" i="1"/>
  <c r="I856" i="1"/>
  <c r="J855" i="1"/>
  <c r="I855" i="1"/>
  <c r="J854" i="1"/>
  <c r="I854" i="1"/>
  <c r="J853" i="1"/>
  <c r="I853" i="1"/>
  <c r="J852" i="1"/>
  <c r="I852" i="1"/>
  <c r="J851" i="1"/>
  <c r="I851" i="1"/>
  <c r="J850" i="1"/>
  <c r="I850" i="1"/>
  <c r="J849" i="1"/>
  <c r="I849" i="1"/>
  <c r="J848" i="1"/>
  <c r="I848" i="1"/>
  <c r="J847" i="1"/>
  <c r="I847" i="1"/>
  <c r="J846" i="1"/>
  <c r="I846" i="1"/>
  <c r="J845" i="1"/>
  <c r="I845" i="1"/>
  <c r="J844" i="1"/>
  <c r="I844" i="1"/>
  <c r="J843" i="1"/>
  <c r="I843" i="1"/>
  <c r="J842" i="1"/>
  <c r="I842" i="1"/>
  <c r="J841" i="1"/>
  <c r="I841" i="1"/>
  <c r="J840" i="1"/>
  <c r="I840" i="1"/>
  <c r="J839" i="1"/>
  <c r="I839" i="1"/>
  <c r="J838" i="1"/>
  <c r="I838" i="1"/>
  <c r="J837" i="1"/>
  <c r="I837" i="1"/>
  <c r="J836" i="1"/>
  <c r="I836" i="1"/>
  <c r="J835" i="1"/>
  <c r="I835" i="1"/>
  <c r="J834" i="1"/>
  <c r="I834" i="1"/>
  <c r="J833" i="1"/>
  <c r="I833" i="1"/>
  <c r="J832" i="1"/>
  <c r="I832" i="1"/>
  <c r="J831" i="1"/>
  <c r="I831" i="1"/>
  <c r="J830" i="1"/>
  <c r="I830" i="1"/>
  <c r="J829" i="1"/>
  <c r="I829" i="1"/>
  <c r="J828" i="1"/>
  <c r="I828" i="1"/>
  <c r="J827" i="1"/>
  <c r="I827" i="1"/>
  <c r="J826" i="1"/>
  <c r="I826" i="1"/>
  <c r="J825" i="1"/>
  <c r="I825" i="1"/>
  <c r="J824" i="1"/>
  <c r="I824" i="1"/>
  <c r="J823" i="1"/>
  <c r="I823" i="1"/>
  <c r="J822" i="1"/>
  <c r="I822" i="1"/>
  <c r="J821" i="1"/>
  <c r="I821" i="1"/>
  <c r="J820" i="1"/>
  <c r="I820" i="1"/>
  <c r="J819" i="1"/>
  <c r="I819" i="1"/>
  <c r="J818" i="1"/>
  <c r="I818" i="1"/>
  <c r="J817" i="1"/>
  <c r="I817" i="1"/>
  <c r="J816" i="1"/>
  <c r="I816" i="1"/>
  <c r="J815" i="1"/>
  <c r="I815" i="1"/>
  <c r="J814" i="1"/>
  <c r="I814" i="1"/>
  <c r="J813" i="1"/>
  <c r="I813" i="1"/>
  <c r="J812" i="1"/>
  <c r="I812" i="1"/>
  <c r="J811" i="1"/>
  <c r="I811" i="1"/>
  <c r="J810" i="1"/>
  <c r="I810" i="1"/>
  <c r="H808" i="1"/>
  <c r="G808" i="1"/>
  <c r="F808" i="1"/>
  <c r="J807" i="1"/>
  <c r="I807" i="1"/>
  <c r="J806" i="1"/>
  <c r="I806" i="1"/>
  <c r="J805" i="1"/>
  <c r="I805" i="1"/>
  <c r="J804" i="1"/>
  <c r="I804" i="1"/>
  <c r="J803" i="1"/>
  <c r="I803" i="1"/>
  <c r="J802" i="1"/>
  <c r="I802" i="1"/>
  <c r="J801" i="1"/>
  <c r="I801" i="1"/>
  <c r="J800" i="1"/>
  <c r="I800" i="1"/>
  <c r="J799" i="1"/>
  <c r="I799" i="1"/>
  <c r="J798" i="1"/>
  <c r="I798" i="1"/>
  <c r="J797" i="1"/>
  <c r="I797" i="1"/>
  <c r="J796" i="1"/>
  <c r="I796" i="1"/>
  <c r="G794" i="1"/>
  <c r="F794" i="1"/>
  <c r="J793" i="1"/>
  <c r="I793" i="1"/>
  <c r="J792" i="1"/>
  <c r="I792" i="1"/>
  <c r="H791" i="1"/>
  <c r="J791" i="1" s="1"/>
  <c r="J790" i="1"/>
  <c r="I790" i="1"/>
  <c r="J789" i="1"/>
  <c r="I789" i="1"/>
  <c r="J788" i="1"/>
  <c r="I788" i="1"/>
  <c r="H787" i="1"/>
  <c r="J786" i="1"/>
  <c r="I786" i="1"/>
  <c r="I934" i="1" l="1"/>
  <c r="J808" i="1"/>
  <c r="H794" i="1"/>
  <c r="J794" i="1" s="1"/>
  <c r="I791" i="1"/>
  <c r="I808" i="1"/>
  <c r="I787" i="1"/>
  <c r="J787" i="1"/>
  <c r="I794" i="1" l="1"/>
  <c r="G784" i="1"/>
  <c r="H784" i="1"/>
  <c r="F784" i="1"/>
  <c r="J655" i="1"/>
  <c r="I655" i="1"/>
  <c r="J654" i="1"/>
  <c r="G652" i="1"/>
  <c r="H652" i="1" s="1"/>
  <c r="F652" i="1"/>
  <c r="H651" i="1"/>
  <c r="H650" i="1"/>
  <c r="H648" i="1"/>
  <c r="H646" i="1"/>
  <c r="H644" i="1"/>
  <c r="H641" i="1" l="1"/>
  <c r="G641" i="1"/>
  <c r="F641" i="1"/>
  <c r="H541" i="1" l="1"/>
  <c r="G541" i="1"/>
  <c r="F541" i="1"/>
  <c r="J540" i="1"/>
  <c r="I540" i="1"/>
  <c r="J538" i="1"/>
  <c r="I538" i="1"/>
  <c r="J536" i="1"/>
  <c r="I536" i="1"/>
  <c r="J534" i="1"/>
  <c r="I534" i="1"/>
  <c r="J532" i="1"/>
  <c r="I532" i="1"/>
  <c r="J530" i="1"/>
  <c r="I530" i="1"/>
  <c r="J541" i="1" l="1"/>
  <c r="I541" i="1"/>
  <c r="F527" i="1"/>
  <c r="G527" i="1"/>
  <c r="H527" i="1"/>
  <c r="I527" i="1" l="1"/>
  <c r="J527" i="1"/>
  <c r="F68" i="1"/>
  <c r="F66" i="1"/>
  <c r="H58" i="1"/>
  <c r="G58" i="1"/>
  <c r="H56" i="1"/>
  <c r="G56" i="1"/>
  <c r="H54" i="1"/>
  <c r="H7" i="1"/>
  <c r="H77" i="1" l="1"/>
  <c r="F77" i="1"/>
  <c r="G77" i="1"/>
  <c r="H170" i="1" l="1"/>
  <c r="G170" i="1"/>
  <c r="G195" i="1" s="1"/>
  <c r="H169" i="1"/>
  <c r="G169" i="1"/>
  <c r="F134" i="1"/>
  <c r="F195" i="1" l="1"/>
  <c r="I134" i="1"/>
  <c r="H195" i="1"/>
  <c r="I170" i="1"/>
  <c r="J170" i="1"/>
  <c r="I169" i="1"/>
  <c r="J169" i="1"/>
  <c r="J195" i="1" l="1"/>
  <c r="I195" i="1"/>
  <c r="J935" i="1" l="1"/>
  <c r="I935" i="1"/>
</calcChain>
</file>

<file path=xl/sharedStrings.xml><?xml version="1.0" encoding="utf-8"?>
<sst xmlns="http://schemas.openxmlformats.org/spreadsheetml/2006/main" count="3924" uniqueCount="1589">
  <si>
    <t>Наименование государственной услуги (работы)</t>
  </si>
  <si>
    <t>Коды</t>
  </si>
  <si>
    <t>Наименование показателя</t>
  </si>
  <si>
    <t>Единица измерения</t>
  </si>
  <si>
    <t>№ 
п/п</t>
  </si>
  <si>
    <t>1.1</t>
  </si>
  <si>
    <t>1.2</t>
  </si>
  <si>
    <t>Объем субсидий на финансовое обеспечение оказания соответствующей государственной услуги (выполнения работы)</t>
  </si>
  <si>
    <t>тыс. руб.</t>
  </si>
  <si>
    <t>2</t>
  </si>
  <si>
    <t>2.1</t>
  </si>
  <si>
    <t>ИТОГО субсидий на оказание государственных услуг (выполнение работ)</t>
  </si>
  <si>
    <t>Объем субсидий на финансовое обеспечение оказания государственных услуг (выполнения работ)</t>
  </si>
  <si>
    <t xml:space="preserve">% исполнения к первоначально утвержденному областному бюджету </t>
  </si>
  <si>
    <t>% исполнения к областному бюджету в последней редакции</t>
  </si>
  <si>
    <t>Приложение</t>
  </si>
  <si>
    <t>Фактическое исполнение за 2020 год</t>
  </si>
  <si>
    <t>Сведения о выполнении государственными учреждениями Новосибирской области государственных заданий на оказание  услуг (выполнение работ), а также об объемах субсидий на их финансовое обеспечение за 2020 год</t>
  </si>
  <si>
    <t>Министерство физической культуры и спорта Новосибирской области</t>
  </si>
  <si>
    <t>1878</t>
  </si>
  <si>
    <t>164</t>
  </si>
  <si>
    <t>72</t>
  </si>
  <si>
    <t>124</t>
  </si>
  <si>
    <t>339</t>
  </si>
  <si>
    <t>6</t>
  </si>
  <si>
    <t>316</t>
  </si>
  <si>
    <t>16</t>
  </si>
  <si>
    <t>12</t>
  </si>
  <si>
    <t>45</t>
  </si>
  <si>
    <t>23</t>
  </si>
  <si>
    <t>3</t>
  </si>
  <si>
    <t>4</t>
  </si>
  <si>
    <t>38</t>
  </si>
  <si>
    <t>228</t>
  </si>
  <si>
    <t>Спортивная подготовка по олимпийским видам спорта</t>
  </si>
  <si>
    <t>55.001.0</t>
  </si>
  <si>
    <t>Число лиц, прошелших спортивную подготовку</t>
  </si>
  <si>
    <t>чел.</t>
  </si>
  <si>
    <t xml:space="preserve">127 1103 14.0.13.01050 621 </t>
  </si>
  <si>
    <t>Спортивная подготовка по неолимпийским видам спорта</t>
  </si>
  <si>
    <t>55.002.0</t>
  </si>
  <si>
    <t>1.3</t>
  </si>
  <si>
    <t>Спортивная подготовка по спорту лиц с поражением ОДА</t>
  </si>
  <si>
    <t>55.003.0</t>
  </si>
  <si>
    <t>1.4</t>
  </si>
  <si>
    <t>Спортивная подготовка по спорту слепых</t>
  </si>
  <si>
    <t>55.004.0</t>
  </si>
  <si>
    <t>1.5</t>
  </si>
  <si>
    <t>Спортивная подготовка по спорту лиц с интеллектуальными нарушениями</t>
  </si>
  <si>
    <t>55.005.0</t>
  </si>
  <si>
    <t>1.6</t>
  </si>
  <si>
    <t>Спортивная подготовка по спорту глухих</t>
  </si>
  <si>
    <t>55.007.0</t>
  </si>
  <si>
    <t>1.7</t>
  </si>
  <si>
    <t>Организация и проведение официальных физкультурных (физкультурно-оздоровительных) мероприятий, всероссийские</t>
  </si>
  <si>
    <t>32.1.931911.0.00003</t>
  </si>
  <si>
    <t>Количество мероприятий</t>
  </si>
  <si>
    <t>шт.</t>
  </si>
  <si>
    <t>1.8</t>
  </si>
  <si>
    <t>Организация и проведение официальных физкультурных (физкультурно-оздоровительных) мероприятий, региональные</t>
  </si>
  <si>
    <t>32.1.931911.0.00005</t>
  </si>
  <si>
    <t>1.9</t>
  </si>
  <si>
    <t>Обеспечение участия  спортивных сборных команд  в официальных спортивных мероприятиях (всероссийские)</t>
  </si>
  <si>
    <t>32.1.931911.0.00008</t>
  </si>
  <si>
    <t>1.10</t>
  </si>
  <si>
    <t>Обеспечение участия спортивных сборных команд в официальных спортивных мероприятиях, международные</t>
  </si>
  <si>
    <t>32.1.931911.0.00009</t>
  </si>
  <si>
    <t>1.11</t>
  </si>
  <si>
    <t>Обеспечение участия спортивных сборных команд в официальных спортивных мероприятиях, региональные</t>
  </si>
  <si>
    <t>32.1.931911.0.00010</t>
  </si>
  <si>
    <t>1.12</t>
  </si>
  <si>
    <t>Обеспечение участия спортивных сборных команд в официальных спортивных мероприятиях, межрегиональные</t>
  </si>
  <si>
    <t>32.1.931911.0.00011</t>
  </si>
  <si>
    <t>1.13</t>
  </si>
  <si>
    <t>Организация мероприятий по подготовке спортивных сборных команд</t>
  </si>
  <si>
    <t>32.1.931911.0.00015</t>
  </si>
  <si>
    <t>1.14</t>
  </si>
  <si>
    <t>Участие в организации официальных спортивных мероприятий, всероссийские</t>
  </si>
  <si>
    <t>32.1.931911.0.00016</t>
  </si>
  <si>
    <t>1.15</t>
  </si>
  <si>
    <t>Участие в организации официальных спортивных мероприятий, межрегиональные</t>
  </si>
  <si>
    <t>32.1.926200.0.00018</t>
  </si>
  <si>
    <t>1.16</t>
  </si>
  <si>
    <t>Организация и проведение официальных спортивных мероприятий, всероссийские</t>
  </si>
  <si>
    <t>32.1.931911.0.00019</t>
  </si>
  <si>
    <t>1.17</t>
  </si>
  <si>
    <t>Организация и проведение официальных спортивных мероприятий, международные</t>
  </si>
  <si>
    <t>32.1.931911.0.00020</t>
  </si>
  <si>
    <t>1.18</t>
  </si>
  <si>
    <t>Организация и проведение официальных спортивных мероприятий, региональные</t>
  </si>
  <si>
    <t>32.1.931911.0.00021</t>
  </si>
  <si>
    <t>1.19</t>
  </si>
  <si>
    <t>Организация и проведение официальных спортивных мероприятий, межрегиональные</t>
  </si>
  <si>
    <t>32.1.931911.0.00022</t>
  </si>
  <si>
    <t>1.20</t>
  </si>
  <si>
    <t>Организация и проведение физкультурных и спортивных мероприятий в рамках Всероссийского физкультурно-спортивного комплекса «Готов к труду и обороне» (ГТО) (за исключением тестирования выполнения нормативов испытаний комплекса ГТО)</t>
  </si>
  <si>
    <t>32.1.931911.0.00024</t>
  </si>
  <si>
    <t>1.22</t>
  </si>
  <si>
    <t>32.1.931911.0.00026</t>
  </si>
  <si>
    <t>1.24</t>
  </si>
  <si>
    <t>Обеспечение доступа к объектам спорта</t>
  </si>
  <si>
    <t>32.1.931911.0.00030</t>
  </si>
  <si>
    <t>1.25</t>
  </si>
  <si>
    <t>Количество часов</t>
  </si>
  <si>
    <t>час.</t>
  </si>
  <si>
    <t>1.27</t>
  </si>
  <si>
    <t>Реализация основных профессиональных образовательных программ среднего профессионального образования - программ подготовки специалистов среднего звена на базе основного общего образования</t>
  </si>
  <si>
    <t>852101О.99.0.ББ28УЭ20000</t>
  </si>
  <si>
    <t>Число обучающихся</t>
  </si>
  <si>
    <t>127 0704 14.0.12.01010 621</t>
  </si>
  <si>
    <t>1.28</t>
  </si>
  <si>
    <t>Реализация основных профессиональных образовательных программ среднего профессионального образования - программ подготовки специалистов среднего звена на базе среднего общего образования</t>
  </si>
  <si>
    <t>852101О.99.0.ББ28УЭ44000</t>
  </si>
  <si>
    <t>1.29</t>
  </si>
  <si>
    <t>Реализация основных профессиональных образовательных программ среднего профессионального образования - программ подготовки специалистов среднего звена на базе среднего общего образования (заочное)</t>
  </si>
  <si>
    <t>852101О.99.0.ББ28УЭ60000</t>
  </si>
  <si>
    <t>1.34</t>
  </si>
  <si>
    <t>127 1103.14.0.P5.17103 621</t>
  </si>
  <si>
    <t>1.35</t>
  </si>
  <si>
    <t>32.1.926200.0.00008</t>
  </si>
  <si>
    <t>1.36</t>
  </si>
  <si>
    <t>1.37</t>
  </si>
  <si>
    <t>32.1.926200.0.00019</t>
  </si>
  <si>
    <t>1.40</t>
  </si>
  <si>
    <t>Обеспечение участия спортивных сборных команд в официальных спортивных мероприятиях, всероссийские</t>
  </si>
  <si>
    <t>1.41</t>
  </si>
  <si>
    <t>Организация и проведение официальных спортивных мероприятий, Всероссийские</t>
  </si>
  <si>
    <t>1.42</t>
  </si>
  <si>
    <t>Организация и проведение официальных спортивных мероприятий, Межрегиональные</t>
  </si>
  <si>
    <t>32.1.926200.0.00022</t>
  </si>
  <si>
    <t>1.43</t>
  </si>
  <si>
    <t>Организация и проведение официальных спортивных мероприятий, Региональные</t>
  </si>
  <si>
    <t>32.1.926200.0.00021</t>
  </si>
  <si>
    <t>1.44</t>
  </si>
  <si>
    <t>32.1.926200.0.00005</t>
  </si>
  <si>
    <t>127 1103.14.0.P5.17104 621</t>
  </si>
  <si>
    <t>32.1.926200.0.00003</t>
  </si>
  <si>
    <t>Итого по министерству физической культуры и спорта Новосибирской области</t>
  </si>
  <si>
    <t>Министерство здравоохранения Новосибирской области</t>
  </si>
  <si>
    <t>Первичная медико-санитарная помощь, не включенная в базовую программу обязательного медицинского страхования (первичная медико-санитарная помощь, в части профилактики)</t>
  </si>
  <si>
    <t xml:space="preserve">500000000120053560008200001100000003005102105 </t>
  </si>
  <si>
    <t>Показатель, характеризующий объем государственной услуги (работы)</t>
  </si>
  <si>
    <t>число посещений (условная единица)</t>
  </si>
  <si>
    <t>126 09 02 01.2.04.01080 610</t>
  </si>
  <si>
    <t>тыс.руб.</t>
  </si>
  <si>
    <t xml:space="preserve"> Первичная медико-санитарная помощь, не включенная в базовую программу обязательного медицинского страхования (первичная медико-санитарная помощь, в части диагностики и лечения)</t>
  </si>
  <si>
    <t xml:space="preserve">500000000120053560008200001201200003009104105 </t>
  </si>
  <si>
    <t>количество исследований (единица)</t>
  </si>
  <si>
    <t xml:space="preserve">'500000000120053560008200001200700003009103102 </t>
  </si>
  <si>
    <t>Медицинская помощь в рамках клинической апробации методов профилактики, диагностики, лечения и реабилитации</t>
  </si>
  <si>
    <t xml:space="preserve">'500000000120053560008210002804600000000101102 </t>
  </si>
  <si>
    <t>количество пациентов (условная единица)</t>
  </si>
  <si>
    <t>Организация и осуществление транспортного обслуживания должностных лиц, государственных органов и государственных учреждений</t>
  </si>
  <si>
    <t xml:space="preserve">'500000000120053560015037100100000000002103104 </t>
  </si>
  <si>
    <t>машино-часы работы автомобилей (единица)</t>
  </si>
  <si>
    <t>126 09 09 01.2.04.01080 610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</si>
  <si>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профилю дерматовенерология (в части венерологии)</t>
  </si>
  <si>
    <t xml:space="preserve">'500000000120053560008202000400000001004101104 </t>
  </si>
  <si>
    <t>случаев госпитализации (условная единица)</t>
  </si>
  <si>
    <t>126 09 01 01.2.04.03010 610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</si>
  <si>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профилю фтизиатрия</t>
  </si>
  <si>
    <t xml:space="preserve">'500000000120053560008202000300000001005101103 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</si>
  <si>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профилю психиатрия</t>
  </si>
  <si>
    <t xml:space="preserve">'500000000120053560008202000100000001007101102 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</si>
  <si>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профилю психиатрия-наркология (в части наркологии)</t>
  </si>
  <si>
    <t xml:space="preserve">'500000000120053560008202000200000001006101102 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</si>
  <si>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профилю инфекционные болезни (в части синдрома приобретенного иммунодефицита (ВИЧ-инфекции))</t>
  </si>
  <si>
    <t xml:space="preserve">'500000000120053560008202000500000001003101104 </t>
  </si>
  <si>
    <t>Медицинское освидетельствование на состояние опьянения (алкогольного, наркотического или иного токсического)</t>
  </si>
  <si>
    <t xml:space="preserve">'500000000120053560008340100000000000000104103 </t>
  </si>
  <si>
    <t>количество освидетельствований (штука)</t>
  </si>
  <si>
    <t>Судебно-психиатрическая экспертиза</t>
  </si>
  <si>
    <t xml:space="preserve">'500000000120053560008301100000000000007101103 </t>
  </si>
  <si>
    <t>количество экспертиз (условная единица)</t>
  </si>
  <si>
    <t>Судебно-медицинская экспертиза</t>
  </si>
  <si>
    <t xml:space="preserve">'500000000120053560008300100000000000008102101 </t>
  </si>
  <si>
    <t>Первичная медико-санитарная помощь, не включенная в базовую программу обязательного медицинского страхования (первичная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поведения) по профилю дерматовенерология (в части венерологии)</t>
  </si>
  <si>
    <t xml:space="preserve">500000000120053560008200000800000003000102106 </t>
  </si>
  <si>
    <t>126 09 02 01.2.04.03010 610</t>
  </si>
  <si>
    <t>число обращений (условная единица)</t>
  </si>
  <si>
    <t xml:space="preserve"> Первичная медико-санитарная помощь, не включенная в базовую программу обязательного медицинского страхования (первичная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поведения) по профилю фтизиатрия</t>
  </si>
  <si>
    <t xml:space="preserve">500000000120053560008200000700000003001103104 </t>
  </si>
  <si>
    <t xml:space="preserve"> Первичная медико-санитарная помощь, не включенная в базовую программу обязательного медицинского страхования (первичная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поведения) по профилю психиатрия</t>
  </si>
  <si>
    <t>500000000120053560008200000500000003003102105</t>
  </si>
  <si>
    <t>Первичная медико-санитарная помощь, не включенная в базовую программу обязательного медицинского страхования (первичная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поведения) по профилю психиатрия-наркология</t>
  </si>
  <si>
    <t xml:space="preserve">500000000120053560008200000600000003002102105  </t>
  </si>
  <si>
    <t>Первичная медико-санитарная помощь, не включенная в базовую программу обязательного медицинского страхования (первичная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поведения) по профилю инфекционные болезни (в части синдрома приобретенного иммунодефицита (ВИЧ-инфекции))</t>
  </si>
  <si>
    <t xml:space="preserve">500000000120053560008200000900000003009103104 </t>
  </si>
  <si>
    <t>Первичная медико-санитарная помощь</t>
  </si>
  <si>
    <t xml:space="preserve">'500000000120053560008391001600000003009100104 </t>
  </si>
  <si>
    <t>число спортсменов (человек)</t>
  </si>
  <si>
    <t xml:space="preserve">'500000000120053560008202000400000002003102104 </t>
  </si>
  <si>
    <t>случаев лечения (условная единица)</t>
  </si>
  <si>
    <t>126 09 03 01.2.04.03010 610</t>
  </si>
  <si>
    <t>Первичная медико-санитарная помощь, не включенная в базовую программу обязательного медицинского страхования (первичная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дерматовенерология (в части венерологии))</t>
  </si>
  <si>
    <t xml:space="preserve">'500000000120053560008200000800000001002100105 </t>
  </si>
  <si>
    <t xml:space="preserve">''500000000120053560008202000300000002004102104 </t>
  </si>
  <si>
    <t xml:space="preserve">'500000000120053560008202000100000002006102103 </t>
  </si>
  <si>
    <t>Скорая, в том числе скорая специализированная, медицинская помощь (включая медицинскую эвакуацию), не включенная в базовую программу обязательного медицинского страхования, а также оказание медицинской помощи при чрезвычайных ситуациях</t>
  </si>
  <si>
    <t xml:space="preserve">'500000000120053560008204000500000004008100104 </t>
  </si>
  <si>
    <t>число пациентов (человек)</t>
  </si>
  <si>
    <t>126 09 04 01.2.06.03660 610</t>
  </si>
  <si>
    <t>860000О.99.0.АД61АА02001</t>
  </si>
  <si>
    <t>количество вызовов (Единица)</t>
  </si>
  <si>
    <t>126 09 02 01.2.04.03030 610</t>
  </si>
  <si>
    <t>Первичная медико-санитарная помощь, не включенная в базовую программу обязательного медицинского страхования (первичная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поведения) по профилю фтизиатрия</t>
  </si>
  <si>
    <t>Первичная медико-санитарная помощь, не включенная в базовую программу обязательного медицинского страхования (первичная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поведения) по профилю психиатрия</t>
  </si>
  <si>
    <t xml:space="preserve">500000000120053560008200000500000003003102105 </t>
  </si>
  <si>
    <t xml:space="preserve">500000000120053560008391001600000003009100104 </t>
  </si>
  <si>
    <t xml:space="preserve">'500000000120053560008391001300000003002100104 </t>
  </si>
  <si>
    <t>число осмотров (единица)</t>
  </si>
  <si>
    <t xml:space="preserve">500000000120053560008312100000000000004100103 </t>
  </si>
  <si>
    <t>126 09 02 01.2.04.03030 620</t>
  </si>
  <si>
    <t>126 09 03 01.2.04.03030 610</t>
  </si>
  <si>
    <t>Заготовка, хранение, транспортировка и обеспечение безопасности донорской крови и ее компонентов</t>
  </si>
  <si>
    <t>500000000120053560008310100000000000006104104</t>
  </si>
  <si>
    <t>условная единица продукта, переработки (в перерасчете на 1 литр цельной крови)</t>
  </si>
  <si>
    <t>126 09 06 01.2.04.03040 610</t>
  </si>
  <si>
    <t>Организация круглосуточного приема, содержания, выхаживания и воспитания детей</t>
  </si>
  <si>
    <t xml:space="preserve">'500000000120053560008225000000000001001100103 </t>
  </si>
  <si>
    <t>количество койко-дней (койко-день)</t>
  </si>
  <si>
    <t>126 09 09 01.4.01.00610 610</t>
  </si>
  <si>
    <t>Обеспечение специальными и молочными продуктами питания</t>
  </si>
  <si>
    <t xml:space="preserve">'500000000120053560008393100000000000006100103 </t>
  </si>
  <si>
    <t>количество обслуживаемых лиц (единица)</t>
  </si>
  <si>
    <t>126 09 09 01.4.02.01080 620</t>
  </si>
  <si>
    <t xml:space="preserve"> Паллиативная медицинская помощь</t>
  </si>
  <si>
    <t xml:space="preserve">'500000000120053560008209000000000001001102105 </t>
  </si>
  <si>
    <t>126 09 01 01.6.01.03010 610</t>
  </si>
  <si>
    <t xml:space="preserve">'500000000120053560008209000000000003009102103 </t>
  </si>
  <si>
    <t>126 09 01 01.6.01.03010 620</t>
  </si>
  <si>
    <t>Реализация основных профессиональных образовательных программ среднего профессионального образования</t>
  </si>
  <si>
    <t xml:space="preserve">'500000000120053560011614000401000004006101103 </t>
  </si>
  <si>
    <t>численность обучающихся (человек)</t>
  </si>
  <si>
    <t>126 07 04 01.7.01.01010 620</t>
  </si>
  <si>
    <t>Ведение информационных ресурсов и баз данных</t>
  </si>
  <si>
    <t xml:space="preserve">500000000120053560009011100000000000006104103 </t>
  </si>
  <si>
    <t>количество записей (единица)</t>
  </si>
  <si>
    <t>126 09 09 01.9.01.01080 610</t>
  </si>
  <si>
    <t>количество информационных ресурсов и баз данных (единица)</t>
  </si>
  <si>
    <t>126 09 09 01.Б.02.01080 610</t>
  </si>
  <si>
    <t>Организация и проведение заключительной и камерной дезинфекции, дезинсекции, дератизации в очагах инфекционных и паразитарных заболеваний и в условиях чрезвычайной ситуации</t>
  </si>
  <si>
    <t xml:space="preserve">'500000000120053560008367100100000000007101102 </t>
  </si>
  <si>
    <t>площадь обработанных очагов (квадратный метр)</t>
  </si>
  <si>
    <t>126 09 07 01.Б.03.03050 610</t>
  </si>
  <si>
    <t>Проведение патолого-анатомических вскрытий</t>
  </si>
  <si>
    <t>25.1.869019.0.000.09</t>
  </si>
  <si>
    <t>количество вскрытий (единица)</t>
  </si>
  <si>
    <t>Мобилизационная подготовка экономики Новосибирской области</t>
  </si>
  <si>
    <t>25.1.869019.0.000.10</t>
  </si>
  <si>
    <t>количество мероприятий (единица)</t>
  </si>
  <si>
    <t>Медицинская реабилитация при заболеваниях, не входящих в базовую программу обязательного медицинского страхования</t>
  </si>
  <si>
    <t>860000О.99.0.АД68АА00006</t>
  </si>
  <si>
    <t>число пациенто-дней (условная единица)</t>
  </si>
  <si>
    <t>Медико-биологическое обеспечение спортсменов спортивных сборных команд Новосибирской области (медицинская реабилитация после травм опорно-двигательного аппарата)</t>
  </si>
  <si>
    <t>25.1.869019.0.000.13</t>
  </si>
  <si>
    <t>Медико-биологическое обеспечение спортсменов спортивных сборных команд Новосибирской области (медицинская реабилитация при состоянии истощения, болезнях костно-мышечной и нервной систем)</t>
  </si>
  <si>
    <t>Централизованное тестирование образцов донорской крови на 4 инфекции (гепатит В,С,ВИЧ, сифилис)</t>
  </si>
  <si>
    <t>25.1.869015.1.00.0.15</t>
  </si>
  <si>
    <t>количество исследований (условная единица)</t>
  </si>
  <si>
    <t xml:space="preserve">126 09 06 01.2.04.03040 </t>
  </si>
  <si>
    <t>Итого по министерству здравоохранения Новосибирской области</t>
  </si>
  <si>
    <t>4.1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</si>
  <si>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</si>
  <si>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</si>
  <si>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</si>
  <si>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</si>
  <si>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</si>
  <si>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</si>
  <si>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</si>
  <si>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</si>
  <si>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</si>
  <si>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</si>
  <si>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</si>
  <si>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</si>
  <si>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</si>
  <si>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</si>
  <si>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</si>
  <si>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</si>
  <si>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</si>
  <si>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</si>
  <si>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</si>
  <si>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</si>
  <si>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</si>
  <si>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</si>
  <si>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</si>
  <si>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</si>
  <si>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</si>
  <si>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</si>
  <si>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</si>
  <si>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</si>
  <si>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</si>
  <si>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</si>
  <si>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</si>
  <si>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</si>
  <si>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</si>
  <si>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</si>
  <si>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</si>
  <si>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</si>
  <si>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</si>
  <si>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</si>
  <si>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</si>
  <si>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</si>
  <si>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</si>
  <si>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</si>
  <si>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</si>
  <si>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</si>
  <si>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</si>
  <si>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</si>
  <si>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</si>
  <si>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</si>
  <si>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</si>
  <si>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</si>
  <si>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</si>
  <si>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</si>
  <si>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</si>
  <si>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</si>
  <si>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</si>
  <si>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</si>
  <si>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Министерство труда и социального развития Новосибирской области</t>
  </si>
  <si>
    <t>3.1</t>
  </si>
  <si>
    <t>3.2</t>
  </si>
  <si>
    <t>3.3</t>
  </si>
  <si>
    <t>Проведение семинаров, конференций</t>
  </si>
  <si>
    <t>26.1.85.42.19.1.00008</t>
  </si>
  <si>
    <t>едениц</t>
  </si>
  <si>
    <t>24</t>
  </si>
  <si>
    <t>84</t>
  </si>
  <si>
    <t>023 1002 0400101040 611 000</t>
  </si>
  <si>
    <t>1341,2</t>
  </si>
  <si>
    <t>147</t>
  </si>
  <si>
    <t>64</t>
  </si>
  <si>
    <t>023 1002 0400101040 621 000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</si>
  <si>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</si>
  <si>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31.1.932929.0.00002</t>
  </si>
  <si>
    <t>еденица</t>
  </si>
  <si>
    <t>126</t>
  </si>
  <si>
    <t>205</t>
  </si>
  <si>
    <t>023   1002  0400101040  621 000</t>
  </si>
  <si>
    <t>Организация досуга детей, 
подростков и молодежи</t>
  </si>
  <si>
    <t>31.1.932929.0.00017</t>
  </si>
  <si>
    <t>94</t>
  </si>
  <si>
    <t>32</t>
  </si>
  <si>
    <t>42.Г42.0 Реализация дополнительных общеразвивающих программ</t>
  </si>
  <si>
    <t>804200О.99.0.ББ52АЖ24000</t>
  </si>
  <si>
    <t>человеко-час</t>
  </si>
  <si>
    <t>4534</t>
  </si>
  <si>
    <t>1512</t>
  </si>
  <si>
    <t>32.005.0 Оказание консультативной, психологической, педагогической, юридической, социальной и иной помощи лицам, усыновившим (удочерившим) или принявшим под опеку (попечительство) ребенка</t>
  </si>
  <si>
    <t>853100О.99.0.БА62АА00000</t>
  </si>
  <si>
    <t>человек</t>
  </si>
  <si>
    <t>325</t>
  </si>
  <si>
    <t>320</t>
  </si>
  <si>
    <t>023   1002  0400101040  611 000</t>
  </si>
  <si>
    <t>32.004.0 Психолого- медико-
педагогическая реабилитация детей</t>
  </si>
  <si>
    <t>853100О.99.0.БА61АА00000</t>
  </si>
  <si>
    <t>442</t>
  </si>
  <si>
    <t>148</t>
  </si>
  <si>
    <t>9140</t>
  </si>
  <si>
    <t>12030</t>
  </si>
  <si>
    <t>11913</t>
  </si>
  <si>
    <t>Проведение социально-бытовой 
адаптации инвалидов</t>
  </si>
  <si>
    <t>853200О.99.0.АЭ05АА06000</t>
  </si>
  <si>
    <t>посещение</t>
  </si>
  <si>
    <t>4250</t>
  </si>
  <si>
    <t>3950</t>
  </si>
  <si>
    <t>Предоставление социального обслуживания в стационарной форме</t>
  </si>
  <si>
    <t>870000О.99.0.АЭ24АА00000</t>
  </si>
  <si>
    <t>1827</t>
  </si>
  <si>
    <t>1809</t>
  </si>
  <si>
    <t>1775</t>
  </si>
  <si>
    <t>023   1002  0400001030  621 000</t>
  </si>
  <si>
    <t>34</t>
  </si>
  <si>
    <t>870000О.99.0.АЭ24АА01000</t>
  </si>
  <si>
    <t>2505</t>
  </si>
  <si>
    <t>2999</t>
  </si>
  <si>
    <t>2945</t>
  </si>
  <si>
    <t>28</t>
  </si>
  <si>
    <t>93</t>
  </si>
  <si>
    <t>92</t>
  </si>
  <si>
    <t>870000О.99.0.АЭ24АА02000</t>
  </si>
  <si>
    <t>195</t>
  </si>
  <si>
    <t>129</t>
  </si>
  <si>
    <t>123</t>
  </si>
  <si>
    <t>023   1002  0400101030  621 000</t>
  </si>
  <si>
    <t>870000О.99.0.АЭ24АА04000</t>
  </si>
  <si>
    <t>172</t>
  </si>
  <si>
    <t>170</t>
  </si>
  <si>
    <t>167</t>
  </si>
  <si>
    <t>13</t>
  </si>
  <si>
    <t>870000О.99.0.АЭ24АА05000</t>
  </si>
  <si>
    <t>528</t>
  </si>
  <si>
    <t>891</t>
  </si>
  <si>
    <t>874</t>
  </si>
  <si>
    <t>255</t>
  </si>
  <si>
    <t>586</t>
  </si>
  <si>
    <t>570</t>
  </si>
  <si>
    <t>870000О.99.0.АЭ24АА06000</t>
  </si>
  <si>
    <t>65</t>
  </si>
  <si>
    <t>63</t>
  </si>
  <si>
    <t>870000О.99.0.АЭ24АА08000</t>
  </si>
  <si>
    <t>171</t>
  </si>
  <si>
    <t>447</t>
  </si>
  <si>
    <t>430</t>
  </si>
  <si>
    <t>Предоставление социального
обслуживания в полустационарной форме</t>
  </si>
  <si>
    <t>870000О.99.0.АЭ25АА05000</t>
  </si>
  <si>
    <t>266</t>
  </si>
  <si>
    <t>470</t>
  </si>
  <si>
    <t>474</t>
  </si>
  <si>
    <t>762</t>
  </si>
  <si>
    <t>735</t>
  </si>
  <si>
    <t>870000О.99.0.АЭ25АА06000</t>
  </si>
  <si>
    <t>850</t>
  </si>
  <si>
    <t>446</t>
  </si>
  <si>
    <t>870000О.99.0.АЭ25АА07000</t>
  </si>
  <si>
    <t>3448</t>
  </si>
  <si>
    <t>4323</t>
  </si>
  <si>
    <t>5937</t>
  </si>
  <si>
    <t>870000О.99.0.АЭ25АА08000</t>
  </si>
  <si>
    <t>0</t>
  </si>
  <si>
    <t>1275</t>
  </si>
  <si>
    <t>365</t>
  </si>
  <si>
    <t>363</t>
  </si>
  <si>
    <t>Предоставление социального обслуживания в форме на дому</t>
  </si>
  <si>
    <t>880000О.99.0.АЭ26АА01000</t>
  </si>
  <si>
    <t>71</t>
  </si>
  <si>
    <t>68</t>
  </si>
  <si>
    <t>Организация 
отдыха детей и молодежи</t>
  </si>
  <si>
    <t>920700О.99.0.АЗ22АА00001</t>
  </si>
  <si>
    <t>4848</t>
  </si>
  <si>
    <t>199</t>
  </si>
  <si>
    <t>Предоставление консультационных и методических услуг (услуга)</t>
  </si>
  <si>
    <t>27.1.78.30.19.1.00002</t>
  </si>
  <si>
    <t>Количество проведенных консультаций</t>
  </si>
  <si>
    <t>штук</t>
  </si>
  <si>
    <t>023 0401  0210001090 621</t>
  </si>
  <si>
    <t>Реализация дополнительных профессиональных программ повышения квалификациии (услуга)</t>
  </si>
  <si>
    <t>804200О.99.0.ББ60АА91001</t>
  </si>
  <si>
    <t>Количество человеко-часов</t>
  </si>
  <si>
    <t>Реализация дополнительных профессиональных программ профессиональной переподготовки (услуга)</t>
  </si>
  <si>
    <t>804200О.99.0.ББ59АА77001</t>
  </si>
  <si>
    <t>Предоставление консультационных и методических услуг (работа)</t>
  </si>
  <si>
    <t>27.1.78.30.19.1.00003</t>
  </si>
  <si>
    <t>Количество разработанных документов (информационно-методических материалов)</t>
  </si>
  <si>
    <t>Организация мероприятий (работа)</t>
  </si>
  <si>
    <t>27.1.78.30.19.1.00001</t>
  </si>
  <si>
    <t>Количество проведённых конкурсов</t>
  </si>
  <si>
    <t>ВСЕГО по министерству труда и социального развития Новосибирской области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</si>
  <si>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</si>
  <si>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</si>
  <si>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</si>
  <si>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</si>
  <si>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</si>
  <si>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</si>
  <si>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</si>
  <si>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</si>
  <si>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</si>
  <si>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</si>
  <si>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</si>
  <si>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</si>
  <si>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</si>
  <si>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</si>
  <si>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</si>
  <si>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</si>
  <si>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</si>
  <si>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</si>
  <si>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</si>
  <si>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</si>
  <si>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</si>
  <si>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</si>
  <si>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</si>
  <si>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</si>
  <si>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</si>
  <si>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</si>
  <si>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</si>
  <si>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</si>
  <si>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</si>
  <si>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</si>
  <si>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</si>
  <si>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4309</t>
  </si>
  <si>
    <t>Министерство образования Новосибирской области</t>
  </si>
  <si>
    <t>Реализация дополнительных общеразвивающих программ</t>
  </si>
  <si>
    <t>804200О.99.0.ББ52АЕ04000</t>
  </si>
  <si>
    <t>чел.час</t>
  </si>
  <si>
    <t>136.0703.0710400640.621  136.0702.0710400630.611 136.0703.0710400640.611  136.0702.0710400620.611</t>
  </si>
  <si>
    <t>136.0703.0710400640.621  136.0702.0710400620.611 136.0702.0710400630.611  136.0703.0710400640.611</t>
  </si>
  <si>
    <t>804200О.99.0.ББ52АЕ52000</t>
  </si>
  <si>
    <t>136.0703.0710400640.621 136.0702.0710400630.611 136.0702.0710400620.611  136.0703.0710400640.611</t>
  </si>
  <si>
    <t>Реализация основных общеобразовательных программ начального общего образования</t>
  </si>
  <si>
    <t>801012О.99.0.БА81АЦ60001</t>
  </si>
  <si>
    <t>136.0702.0710400630.611  136.0702.0710400620.611 136.0702.0710400630.621</t>
  </si>
  <si>
    <t>801012О.99.0.БА81АЦ84001</t>
  </si>
  <si>
    <t>136.0702.0710400630.611</t>
  </si>
  <si>
    <t>Реализация основных общеобразовательных программ основного общего образования, интегрированных с дополнительными общеразвивающими программами, имеющими целью подготовку несовершеннолетних обучающихся к военной или иной государственной службе, в том числе к государственной службе российского казачества</t>
  </si>
  <si>
    <t>802111О.99.0.БА94АА00001</t>
  </si>
  <si>
    <t>Реализация основных общеобразовательных программ среднего общего образования, интегрированных с дополнительными общеразвивающими программами, имеющими целью подготовку несовершеннолетних обучающихся к военной или иной государственной службе, в том числе к государственной службе российского казачества</t>
  </si>
  <si>
    <t>802112О.99.0.ББ09АА00001</t>
  </si>
  <si>
    <t>804200О.99.0.ББ52АЕ76000</t>
  </si>
  <si>
    <t xml:space="preserve">136.0702.0710400630.611  136.0702.0710400620.611   136.0709.16.3.03.04570.611  136.0709.16.3.02.04560.611  </t>
  </si>
  <si>
    <t>804200О.99.0.ББ52АЖ48000</t>
  </si>
  <si>
    <t>Содержание детей</t>
  </si>
  <si>
    <t>552315О.99.0.БА83АА12000</t>
  </si>
  <si>
    <t>136.0702.0710400630.611 136.0702.0710400630.621</t>
  </si>
  <si>
    <t>Организация отдыха детей и молодежи</t>
  </si>
  <si>
    <t>920700О.99.0.АЗ22АА02001</t>
  </si>
  <si>
    <t>801012О.99.0.БА81АА09001</t>
  </si>
  <si>
    <t>136.0702.0710400620.611</t>
  </si>
  <si>
    <t>Реализация основных общеобразовательных программ основного общего образования</t>
  </si>
  <si>
    <t>802111О.99.0.БА96АЧ83001</t>
  </si>
  <si>
    <t>136.0702.0710400620.611 136.0702.0710400630.621</t>
  </si>
  <si>
    <t>802111О.99.0.БА96БА67001</t>
  </si>
  <si>
    <t>802111О.99.0.БА96АА09001</t>
  </si>
  <si>
    <t>Реализация основных общеобразовательных программ среднего общего образования</t>
  </si>
  <si>
    <t>802112О.99.0.ББ11АЧ08001</t>
  </si>
  <si>
    <t>802112О.99.0.ББ11БА67001</t>
  </si>
  <si>
    <t>802112О.99.0.ББ11АА09001</t>
  </si>
  <si>
    <t>804200О.99.0.ББ52АЕ28000</t>
  </si>
  <si>
    <t>804200О.99.0.ББ52АР93000</t>
  </si>
  <si>
    <t>804200О.99.0.ББ52АФ29000</t>
  </si>
  <si>
    <t>804200О.99.0.ББ52АР21000</t>
  </si>
  <si>
    <t>804200О.99.0.ББ52АУ57000</t>
  </si>
  <si>
    <t>804200О.99.0.ББ52АС41000</t>
  </si>
  <si>
    <t>804200О.99.0.ББ52АФ77000</t>
  </si>
  <si>
    <t>804200О.99.0.ББ52АС65000</t>
  </si>
  <si>
    <t>804200О.99.0.ББ52АХ01000</t>
  </si>
  <si>
    <t>804200О.99.0.ББ52АР45000</t>
  </si>
  <si>
    <t>804200О.99.0.ББ52АУ81000</t>
  </si>
  <si>
    <t>Предоставление консультационных и методических услуг в сфере образования</t>
  </si>
  <si>
    <t>30.1.854200.1.00089</t>
  </si>
  <si>
    <t xml:space="preserve">136.0702.0710400620.611 136.0709.0710400660.611 136.0709.071Е303190.611 </t>
  </si>
  <si>
    <t>Психолого-медико-педагогическое обследование детей</t>
  </si>
  <si>
    <t>853212О.99.0.БВ20АА00001</t>
  </si>
  <si>
    <t xml:space="preserve">136.0709.0710400660.611 </t>
  </si>
  <si>
    <t>Коррекционно-развивающая, компенсирующая и логопедическая помощь обучающимся</t>
  </si>
  <si>
    <t>853212О.99.0.БВ22АА00001</t>
  </si>
  <si>
    <t>Оказание медицинской (в том числе психиатрической), социальной и психолого-педагогической помощи детям, находящимся в трудной жизненной ситуации</t>
  </si>
  <si>
    <t>860000О.99.0.АД85АА01000</t>
  </si>
  <si>
    <t>Реализация основных общеобразовательных программ дошкольного образования</t>
  </si>
  <si>
    <t>801011О.99.0.БВ24ДН80000</t>
  </si>
  <si>
    <t>Реализация дополнительных общеразвивающих программ, в том числе детям, испытывающим трудности в освоении основных общеобразовательных программ, своем развитии и социальной адаптации, в том числе обучающимся с ОВЗ и инвалидностью</t>
  </si>
  <si>
    <t>30.1.854123.1.00095</t>
  </si>
  <si>
    <t>136.0709.071Е303190.611</t>
  </si>
  <si>
    <t>30.1.854199.1.00096</t>
  </si>
  <si>
    <t>136.0709.0710400660.611</t>
  </si>
  <si>
    <t>30.1.854110.1.00094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</si>
  <si>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</si>
  <si>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 xml:space="preserve">853212О.99.0.БВ21АА02003  </t>
  </si>
  <si>
    <t>136.0709.0710400660.611   136.0702.0710400630.611</t>
  </si>
  <si>
    <t>Реализация образовательных программ среднего профессионального образования – программ подготовки специалистов среднего звена</t>
  </si>
  <si>
    <t>852101О.99.0.ББ28УЗ20000</t>
  </si>
  <si>
    <t>136.0704.0600701010.621</t>
  </si>
  <si>
    <t>852101О.99.0.ББ28УЮ64000</t>
  </si>
  <si>
    <t>852101О.99.0.ББ28УМ52000</t>
  </si>
  <si>
    <t>852101О.99.0.ББ28УК52000</t>
  </si>
  <si>
    <t>852101О.99.0.ББ28УЮ80000</t>
  </si>
  <si>
    <t>852101О.99.0.ББ28УЗ36000</t>
  </si>
  <si>
    <t>852101О.99.0.ББ28УК60000</t>
  </si>
  <si>
    <t>852101О.99.0.ББ28УЗ60000</t>
  </si>
  <si>
    <t>852101О.99.0.ББ28УК76000</t>
  </si>
  <si>
    <t>852101О.99.0.ББ28УЯ04000</t>
  </si>
  <si>
    <t>852101О.99.0.ББ28УС08000</t>
  </si>
  <si>
    <t>Реализация дополнительных предпрофессиональных программ в области физической культуры и спорта</t>
  </si>
  <si>
    <t>801012О.99.0.ББ54АВ96000</t>
  </si>
  <si>
    <t>801012О.99.0.ББ54АВ88000</t>
  </si>
  <si>
    <t>801012О.99.0.ББ54АВ48000</t>
  </si>
  <si>
    <t>852101О.99.0.ББ28ХГ04000</t>
  </si>
  <si>
    <t>852101О.99.0.ББ28УК36000</t>
  </si>
  <si>
    <t>852101О.99.0.ББ28УЗ44000</t>
  </si>
  <si>
    <t>852101О.99.0.ББ28УМ76000</t>
  </si>
  <si>
    <t>852101О.99.0.ББ28УЮ88000</t>
  </si>
  <si>
    <t>852101О.99.0.ББ28БТ60000</t>
  </si>
  <si>
    <t>801012О.99.0.ББ54АА40000</t>
  </si>
  <si>
    <t>136.0702.0710400630.621</t>
  </si>
  <si>
    <t>801012О.99.0.ББ54АА32000</t>
  </si>
  <si>
    <t>801012О.99.0.ББ54АН64000</t>
  </si>
  <si>
    <t>Организация и проведение культурно-массовых мероприятий в сфере образования</t>
  </si>
  <si>
    <t>22.1.932929.1.05061</t>
  </si>
  <si>
    <t>ед.</t>
  </si>
  <si>
    <t>22.1.932929.1.05021</t>
  </si>
  <si>
    <t>Проведение социально-психологической реабилитации или абилитации инвалидов в амбулаторных условиях</t>
  </si>
  <si>
    <t>853200О.99.0.АЭ02АА02000</t>
  </si>
  <si>
    <t>Проведение социокультурной реабилитации или абилитации инвалидов</t>
  </si>
  <si>
    <t>853200О.99.0.АЭ06АА10000</t>
  </si>
  <si>
    <t>853212О.99.0.БВ21АА01003</t>
  </si>
  <si>
    <t>852101О.99.0.ББ28УО68000</t>
  </si>
  <si>
    <t>852101О.99.0.ББ28УР84000</t>
  </si>
  <si>
    <t>852101О.99.0.ББ28УП08000</t>
  </si>
  <si>
    <t>801012О.99.0.БА81АА72001</t>
  </si>
  <si>
    <t>801012О.99.0.БА81АВ16001</t>
  </si>
  <si>
    <t>801012О.99.0.БА81АЗ44000</t>
  </si>
  <si>
    <t>802111О.99.0.БА96АА75001</t>
  </si>
  <si>
    <t>802111О.99.0.БА96АВ25001</t>
  </si>
  <si>
    <t>801011О.99.0.БВ24АВ44000</t>
  </si>
  <si>
    <t>801011О.99.0.БВ24АК64000</t>
  </si>
  <si>
    <t>801011О.99.0.БВ24АК60000</t>
  </si>
  <si>
    <t>801011О.99.0.БВ24АК62000</t>
  </si>
  <si>
    <t>801011О.99.0.БВ24АВ42000</t>
  </si>
  <si>
    <t>852101О.99.0.ББ28ФА80000</t>
  </si>
  <si>
    <t>Реализация дополнительных профессиональных программ повышения квалификации</t>
  </si>
  <si>
    <t>804200О.99.0.ББ60АБ20001</t>
  </si>
  <si>
    <t>136.0705.0600701020.621</t>
  </si>
  <si>
    <t>Предоставление архивных справок и копий архивных документов, связанных с социальной защитой граждан, предусматривающей их пенсионное обеспечение, а также получение льгот и компенсаций в соответствии с законодательством Российской Федерации и международными обязательствами Российской Федерации</t>
  </si>
  <si>
    <t>910112О.99.0.БА78АА00000</t>
  </si>
  <si>
    <t>Предоставление государственным органам и органам местного самоуправления архивной информации и копий архивных документов, необходимых для осуществления ими своих полномочий</t>
  </si>
  <si>
    <t>24.1.910112.1.000002</t>
  </si>
  <si>
    <t>Предоставление архивных справок, архивных копий, архивных выписок, информационных писем, связанных с реализацией законных прав и свобод граждан и исполнением государственными органами и органами местного самоуправления своих полномочий</t>
  </si>
  <si>
    <t>24.1.910112.1.000001</t>
  </si>
  <si>
    <t>Реализация образовательных программ высшего образования – программ подготовки научно-педагогических кадров в аспирантуре</t>
  </si>
  <si>
    <t>852301О.99.0.ББ50ВЖ80000</t>
  </si>
  <si>
    <t>136.0705.0720100650.621</t>
  </si>
  <si>
    <t>804200О.99.0.ББ60АА72001</t>
  </si>
  <si>
    <t>136.0705.0720100650.621  136.0709.0710400660.611</t>
  </si>
  <si>
    <t xml:space="preserve">804200О.99.0.ББ60АА75001 </t>
  </si>
  <si>
    <t>804200О.99.0.ББ60АА79001</t>
  </si>
  <si>
    <t>804200О.99.0.ББ60АА83001</t>
  </si>
  <si>
    <t>Реализация дополнительных профессиональных программ профессиональной переподготовки</t>
  </si>
  <si>
    <t>804200О.99.0.ББ59АА79001</t>
  </si>
  <si>
    <t>Осуществление издательской деятельности</t>
  </si>
  <si>
    <t>11.1.581419.1.00022</t>
  </si>
  <si>
    <t>Организация и проведение мероприятий в сфере образования, науки, культуры, спорта, молодежной политики, на разных ступенях образования</t>
  </si>
  <si>
    <t>30.1.854129.0.00017</t>
  </si>
  <si>
    <t>136.0705.070E503170.621   136.0705.0720100650.621 136.0709.0740200660.621 136.0703.07.0.E2.51890.621 136.0703.07.0.E2.55370.621</t>
  </si>
  <si>
    <t>10.1.631111.0.00047</t>
  </si>
  <si>
    <t>136.0709.0740200660.621</t>
  </si>
  <si>
    <t>Проведение экспертизы научных, научно-технических программ и проектов, инновационных проектов по фундаментальным, прикладным научным исследованиям, экспериментальным разработкам</t>
  </si>
  <si>
    <t>30.1.749019.0.00091</t>
  </si>
  <si>
    <t>Организационное и информационное обеспечение проведения конкурсного отбора научных и научно-исследовательских программ и проектов и других научных мероприятий</t>
  </si>
  <si>
    <t>30.1.749019.0.00013</t>
  </si>
  <si>
    <t>Производство и выпуск сетевого издания</t>
  </si>
  <si>
    <t>11.1.581929.0.00025</t>
  </si>
  <si>
    <t>мегабайт</t>
  </si>
  <si>
    <t>Библиотечное, библиографическое и информационное обслуживание пользователей библиотеки в сфере образования</t>
  </si>
  <si>
    <t>22.1.910111.0.04042</t>
  </si>
  <si>
    <t>Формирование, учет, изучение, обеспечение физического сохранения и безопасности музейных предметов, музейных коллекций</t>
  </si>
  <si>
    <t>22.1.910210.0.03012</t>
  </si>
  <si>
    <t>Научно-методическое обеспечение</t>
  </si>
  <si>
    <t>30.1.854193.0.00006</t>
  </si>
  <si>
    <t xml:space="preserve">136.0705.070E503170.621   136.0703.07.0.E2.51730.621 136.0703.0710400640.621  136.0703.07.0.E2.52470.621 136.0703.07.0.E2.55370.621 136.0704.0600701010.621 </t>
  </si>
  <si>
    <t>Выполнение поисковых научных исследований</t>
  </si>
  <si>
    <t>30.1.749019.2.00001</t>
  </si>
  <si>
    <t>11.1.581929.0.00012</t>
  </si>
  <si>
    <t>22.1.932929.0.05022</t>
  </si>
  <si>
    <t>Организация и проведение культурно-массовых мероприятий</t>
  </si>
  <si>
    <t>31.1.932929.0.00006</t>
  </si>
  <si>
    <t xml:space="preserve">136.0709.0710400660.611  </t>
  </si>
  <si>
    <t>31.1.932929.0.00010</t>
  </si>
  <si>
    <t>30.1.854129.0.00016</t>
  </si>
  <si>
    <t>136.0709.0710400660.611  136.0703.0710400640.611</t>
  </si>
  <si>
    <t>10.1.631111.0.00033</t>
  </si>
  <si>
    <t>Создание и развитие информационных систем и компонентов информационно-телекоммуникационной инфраструктуры</t>
  </si>
  <si>
    <t>10.1.631119.0.00031</t>
  </si>
  <si>
    <t>10.1.631119.0.00034</t>
  </si>
  <si>
    <t>Осуществление работ по обеспечению требований информационной безопасности</t>
  </si>
  <si>
    <t>10.1.749020.0.00027</t>
  </si>
  <si>
    <t>Техническое сопровождение и эксплуатация, вывод из эксплуатации информационных систем и компонентов информационно-телекоммуникационной инфраструктуры</t>
  </si>
  <si>
    <t>10.1.620230.0.00043</t>
  </si>
  <si>
    <t>Предоставление программного обеспечения, инженерной, вычислительной и информационно-телекоммуникационной инфраструктуры, в том числе на основе "облачных технологий"</t>
  </si>
  <si>
    <t>10.1.620230.0.00030</t>
  </si>
  <si>
    <t>10.1.631119.0.00028</t>
  </si>
  <si>
    <t>10.1.620230.0.00032</t>
  </si>
  <si>
    <t>Организация и проведение олимпиад и иных интеллектуальные и (или) творческих конкурсов, физкультурных и спортивных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деятельности, на пропаганду научных знаний, творческих и спортивных достижений</t>
  </si>
  <si>
    <t>30.1.854193.0.00018</t>
  </si>
  <si>
    <t xml:space="preserve">136.0705.0600701020.621 136.0703.07.0.E2.51890.621  136.0703.07.0.E2.51730.621 136.0703.0710400640.621 </t>
  </si>
  <si>
    <t>30.1.854193.0.00005</t>
  </si>
  <si>
    <t>30.1.854193.0.00019</t>
  </si>
  <si>
    <t>136.0702.0710400630.611  136.0703.0710400640.611 136.0702.0710400620.611</t>
  </si>
  <si>
    <t>30.1.854193.0.00020</t>
  </si>
  <si>
    <t>Комплектование архивными документами</t>
  </si>
  <si>
    <t>24.1.910112.0.000003</t>
  </si>
  <si>
    <t>Организация и проведение олимпиад и иных интеллектуальных и (или) творческих конкурсов, культурно-массовых, социально значимых, патриотических и профориентационных мероприятий, направленных на выявление и развитие у обучающихся интеллектуальных и творческих способностей, на их патриотическое воспитание и профессиональное самоопределение</t>
  </si>
  <si>
    <t>30.1.854193.0.00102</t>
  </si>
  <si>
    <t>136.0707.19.0.04.02970.611  136.0707.19.0.05.02980.611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</si>
  <si>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</si>
  <si>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31.1.932929.0.00029</t>
  </si>
  <si>
    <t xml:space="preserve">136.0707.19.0.07.02990.611  136.0707.19.0.03.02880.611 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</si>
  <si>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условия для самореализации подростков  молодежи, развитие творческого, профессионального, интеллектуального потенциалов подростков и молодежи</t>
  </si>
  <si>
    <t>31.1.932929.0.00033</t>
  </si>
  <si>
    <t xml:space="preserve">136.0707.19.0.05.02980.611 136.0707.19.0.01.02820.611 136.0707.19.0.07.02990.611 136.0703.0600700640.611 </t>
  </si>
  <si>
    <t>Организация мероприятий в сфере молодежной политики, направленных на гражданское и патриотическое воспитание молодёжи, воспитание толерантности в молодежной среде, формирование правовых, культурных и нравственных ценностей среди молодежи</t>
  </si>
  <si>
    <t>31.1.932929.0.00001</t>
  </si>
  <si>
    <t xml:space="preserve">136.0707.190E854120.611 136.0707.19.0.Е8.03330.611 136.0703.0600700640.611 </t>
  </si>
  <si>
    <t>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социально-опасном положении.</t>
  </si>
  <si>
    <t>31.1.932929.0.00024</t>
  </si>
  <si>
    <t xml:space="preserve">136.0703.0600700640.611 </t>
  </si>
  <si>
    <t>11.1.581310.0.00001</t>
  </si>
  <si>
    <t>136.0707.19.0.07.02990.611</t>
  </si>
  <si>
    <t>0704 0600701010 611 (621)</t>
  </si>
  <si>
    <t>Реализация основных профессиональных образовательных программ среднего профессионального образования - программ подготовки квалифицированных рабочих, служащих на базе среднего общего образования</t>
  </si>
  <si>
    <t>0704 0600001010 611 (621)</t>
  </si>
  <si>
    <t>Реализация основных профессиональных образовательных программ среднего профессионального образования - программ подготовки квалифицированных рабочих, служащих на базе основного общего образования</t>
  </si>
  <si>
    <t>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</si>
  <si>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чел-час.</t>
  </si>
  <si>
    <t>0705 0600701010 611 (621)</t>
  </si>
  <si>
    <t>Итого по министерству образования Новосибирской области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</si>
  <si>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</si>
  <si>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</si>
  <si>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</si>
  <si>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</si>
  <si>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</si>
  <si>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</si>
  <si>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</si>
  <si>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</si>
  <si>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</si>
  <si>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</si>
  <si>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</si>
  <si>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</si>
  <si>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</si>
  <si>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</si>
  <si>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</si>
  <si>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</si>
  <si>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</si>
  <si>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</si>
  <si>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</si>
  <si>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</si>
  <si>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</si>
  <si>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</si>
  <si>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</si>
  <si>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</si>
  <si>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</si>
  <si>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</si>
  <si>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</si>
  <si>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</si>
  <si>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</si>
  <si>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</si>
  <si>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</si>
  <si>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</si>
  <si>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</si>
  <si>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</si>
  <si>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</si>
  <si>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</si>
  <si>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</si>
  <si>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</si>
  <si>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</si>
  <si>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</si>
  <si>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</si>
  <si>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</si>
  <si>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</si>
  <si>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</si>
  <si>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</si>
  <si>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</si>
  <si>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</si>
  <si>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</si>
  <si>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</si>
  <si>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</si>
  <si>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</si>
  <si>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</si>
  <si>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</si>
  <si>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</si>
  <si>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</si>
  <si>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</si>
  <si>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</si>
  <si>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</si>
  <si>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</si>
  <si>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</si>
  <si>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</si>
  <si>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</si>
  <si>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</si>
  <si>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</si>
  <si>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</si>
  <si>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</si>
  <si>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</si>
  <si>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</si>
  <si>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</si>
  <si>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</si>
  <si>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</si>
  <si>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</si>
  <si>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</si>
  <si>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</si>
  <si>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</si>
  <si>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</si>
  <si>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</si>
  <si>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</si>
  <si>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</si>
  <si>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</si>
  <si>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</si>
  <si>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</si>
  <si>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</si>
  <si>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</si>
  <si>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</si>
  <si>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</si>
  <si>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</si>
  <si>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</si>
  <si>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</si>
  <si>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</si>
  <si>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</si>
  <si>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</si>
  <si>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</si>
  <si>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</si>
  <si>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</si>
  <si>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</si>
  <si>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</si>
  <si>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</si>
  <si>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</si>
  <si>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</si>
  <si>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</si>
  <si>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</si>
  <si>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</si>
  <si>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</si>
  <si>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</si>
  <si>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</si>
  <si>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</si>
  <si>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</si>
  <si>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</si>
  <si>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</si>
  <si>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</si>
  <si>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</si>
  <si>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</si>
  <si>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</si>
  <si>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</si>
  <si>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</si>
  <si>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</si>
  <si>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</si>
  <si>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</si>
  <si>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</si>
  <si>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</si>
  <si>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</si>
  <si>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</si>
  <si>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</si>
  <si>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</si>
  <si>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</si>
  <si>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</si>
  <si>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</si>
  <si>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</si>
  <si>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5</t>
  </si>
  <si>
    <t>Министерство науки и инновационной политики Новосибирской области</t>
  </si>
  <si>
    <t>Предоставление консультационных услуг субъектам инновационной деятельности</t>
  </si>
  <si>
    <t>34.1.702211.1.00001</t>
  </si>
  <si>
    <t>Количество юридических лиц, обратившихся за услугой</t>
  </si>
  <si>
    <t>Единица</t>
  </si>
  <si>
    <t>-</t>
  </si>
  <si>
    <t>Экспертное обеспечение научной или научно-технической деятельности</t>
  </si>
  <si>
    <t>34.1.702211.0.00002</t>
  </si>
  <si>
    <t>Количество экспертных заключений</t>
  </si>
  <si>
    <t>60</t>
  </si>
  <si>
    <t>120</t>
  </si>
  <si>
    <t xml:space="preserve">Организация 
и проведение конгрессно-выставочных мероприятий 
в инновационной сфере
</t>
  </si>
  <si>
    <t>34.1.823011.0.00003</t>
  </si>
  <si>
    <t>Количество проведенных мероприятий</t>
  </si>
  <si>
    <t>1</t>
  </si>
  <si>
    <t xml:space="preserve">Организация 
и проведение мероприятий 
в сфере науки 
и инноваций
</t>
  </si>
  <si>
    <t>34.1.823011.0.00004</t>
  </si>
  <si>
    <t>7</t>
  </si>
  <si>
    <t>8</t>
  </si>
  <si>
    <t>Разработка концептуальных, обосновывающих, аналитических и других документов в рамках координации и развития научной и инновационной деятельности Новосибирской области</t>
  </si>
  <si>
    <t>34.1.702211.0.00005</t>
  </si>
  <si>
    <t xml:space="preserve">Количество разработанных документов </t>
  </si>
  <si>
    <t>34.1.631111.0.00006</t>
  </si>
  <si>
    <t xml:space="preserve">Количество информационных ресурсов и баз данных </t>
  </si>
  <si>
    <t>5.1</t>
  </si>
  <si>
    <t>5.2</t>
  </si>
  <si>
    <t>5.3</t>
  </si>
  <si>
    <t>5.4</t>
  </si>
  <si>
    <t>5.5</t>
  </si>
  <si>
    <t>5.6</t>
  </si>
  <si>
    <t>Итого по министерству науки и инновационной политики Новосибирской области</t>
  </si>
  <si>
    <t xml:space="preserve"> 021.0412.2400206140.621</t>
  </si>
  <si>
    <t>021.0412.2400206140.621</t>
  </si>
  <si>
    <t>Управление ветеринарии Новосибирской области</t>
  </si>
  <si>
    <t xml:space="preserve">Проведение плановых диагностических мероприятий на особо опасные болезни животных (птиц) и болезни общие для человека и животных (птиц). </t>
  </si>
  <si>
    <t>18.1.750012.1.00004</t>
  </si>
  <si>
    <t>мероприятия</t>
  </si>
  <si>
    <t>625983</t>
  </si>
  <si>
    <t>111 0405 2120103560 611</t>
  </si>
  <si>
    <t>80471,6</t>
  </si>
  <si>
    <t>80299,7</t>
  </si>
  <si>
    <t xml:space="preserve">Проведение плановых лабораторных исследований на особо опасные болезни животных (птиц), болезни общие для человека и животных (птиц), включая отбор проб и их транспортировку. </t>
  </si>
  <si>
    <t>18.1.750012.1.00001</t>
  </si>
  <si>
    <t xml:space="preserve"> исследования</t>
  </si>
  <si>
    <t>279001</t>
  </si>
  <si>
    <t>100143,9</t>
  </si>
  <si>
    <t>99929,9</t>
  </si>
  <si>
    <t>18.1.750012.1.00003</t>
  </si>
  <si>
    <t xml:space="preserve"> пробы</t>
  </si>
  <si>
    <t>279016</t>
  </si>
  <si>
    <t>40747,1</t>
  </si>
  <si>
    <t>40660,0</t>
  </si>
  <si>
    <t xml:space="preserve">Проведение плановых профилактических вакцинаций животных (птиц) против особо опасных болезней животных и болезней общих для человека и животных (птиц). </t>
  </si>
  <si>
    <t>18.1.750012.1.00005</t>
  </si>
  <si>
    <t>голов</t>
  </si>
  <si>
    <t>5182701</t>
  </si>
  <si>
    <t>132212,3</t>
  </si>
  <si>
    <t>131929,8</t>
  </si>
  <si>
    <t xml:space="preserve">Проведение ветеринарных организационных работ, включая учёт и ответственное хранение лекарственных средств и препаратов для ветеринарного применения. </t>
  </si>
  <si>
    <t>18.1.750012.1.00007</t>
  </si>
  <si>
    <t>1824</t>
  </si>
  <si>
    <t>25836,9</t>
  </si>
  <si>
    <t>25781,7</t>
  </si>
  <si>
    <t xml:space="preserve">Проведение ветеринарных обследований объектов, связанных с содержанием животных, переработкой, хранением и реализацией продукции и сырья животного происхождения. </t>
  </si>
  <si>
    <t>18.1.750012.1.00008</t>
  </si>
  <si>
    <t>объекты</t>
  </si>
  <si>
    <t>14390</t>
  </si>
  <si>
    <t>11997,2</t>
  </si>
  <si>
    <t>11971,6</t>
  </si>
  <si>
    <t>18.1.750012.1.00006</t>
  </si>
  <si>
    <t>75700</t>
  </si>
  <si>
    <t>3821,4</t>
  </si>
  <si>
    <t>3813,2</t>
  </si>
  <si>
    <t xml:space="preserve">Проведение ветеринарно-санитарной экспертизы сырья и продукции животного происхождения на трихиниллез. </t>
  </si>
  <si>
    <t>18.1.750012.1.00002</t>
  </si>
  <si>
    <t>экспертизы</t>
  </si>
  <si>
    <t>435000</t>
  </si>
  <si>
    <t>33078,1</t>
  </si>
  <si>
    <t>33007,4</t>
  </si>
  <si>
    <t>Итого по управлению ветеринарии НСО</t>
  </si>
  <si>
    <t>428308,5</t>
  </si>
  <si>
    <t>427393,4</t>
  </si>
  <si>
    <t>6.1</t>
  </si>
  <si>
    <t>6.2</t>
  </si>
  <si>
    <t>6.3</t>
  </si>
  <si>
    <t>6.4</t>
  </si>
  <si>
    <t>6.8</t>
  </si>
  <si>
    <t>Министерство культуры Новосибирской области</t>
  </si>
  <si>
    <t xml:space="preserve">Показ (организация показа) спектаклей (театральных постановок). С учетом всех форм </t>
  </si>
  <si>
    <t>47.001.0</t>
  </si>
  <si>
    <t>Число зрителей</t>
  </si>
  <si>
    <t>131.08.01.1100400750</t>
  </si>
  <si>
    <t>Показ (организация показа) спектаклей (театральных постановок). С учетом всех форм</t>
  </si>
  <si>
    <t>47.015.1</t>
  </si>
  <si>
    <t>Показ (организация показа) концертных программ. С учетом всех форм</t>
  </si>
  <si>
    <t>47.002.0</t>
  </si>
  <si>
    <t>47.016.0</t>
  </si>
  <si>
    <t>Создание спектаклей</t>
  </si>
  <si>
    <t>1012</t>
  </si>
  <si>
    <t>Количество новых (капитально-возобновленных) постановок</t>
  </si>
  <si>
    <t>единиц</t>
  </si>
  <si>
    <t>Создание концертов и концертных программ</t>
  </si>
  <si>
    <t>2012</t>
  </si>
  <si>
    <t>Количество новых (капитально-возобновленных) концертов</t>
  </si>
  <si>
    <t>Публичный показ музейных предметов, музейных коллекций</t>
  </si>
  <si>
    <t>47.003.0</t>
  </si>
  <si>
    <t>Число посетителей</t>
  </si>
  <si>
    <t>131.08.01.1101200730</t>
  </si>
  <si>
    <t xml:space="preserve">Объем субсидий на финансовое обеспечение оказания соответствующей государственной услуги (выполнения работы)  </t>
  </si>
  <si>
    <t>3012</t>
  </si>
  <si>
    <t>Количество предметов</t>
  </si>
  <si>
    <t>единц</t>
  </si>
  <si>
    <t>Создание экспозиций (выставок) музеев</t>
  </si>
  <si>
    <t>3032</t>
  </si>
  <si>
    <t>Количество экспозиций</t>
  </si>
  <si>
    <t>Осуществление реставрации и консервации музейных предметов, музейных коллекций</t>
  </si>
  <si>
    <t>3042</t>
  </si>
  <si>
    <t>Организация и проведение культурно-массовых мероприятий в музеях</t>
  </si>
  <si>
    <t xml:space="preserve">5061 </t>
  </si>
  <si>
    <t>Количество участников мероприятий</t>
  </si>
  <si>
    <t>Человек</t>
  </si>
  <si>
    <t>Библиотечное, библиографическое и информационное обслуживание пользователей библиотеки</t>
  </si>
  <si>
    <t>47.018.0</t>
  </si>
  <si>
    <t>Количество посещений</t>
  </si>
  <si>
    <t>131.08.01.1101200740</t>
  </si>
  <si>
    <t xml:space="preserve">Предоставление библиографической информации из государственных библиотечных фондов и информации из государственных библиотечных фондов в части, не касающейся авторских прав   </t>
  </si>
  <si>
    <t xml:space="preserve">47.013.0
</t>
  </si>
  <si>
    <t>Количество представленных полнотекстовых документов и библиотечных записей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</si>
  <si>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</si>
  <si>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>Количество документов</t>
  </si>
  <si>
    <t>Библиографическая обработка документов и создание каталогов</t>
  </si>
  <si>
    <t>4012</t>
  </si>
  <si>
    <t>Количество внесенных в электронный каталог записей (б/учета аналитических записей). Количество документов</t>
  </si>
  <si>
    <t>Осуществление стабилизации, реставрации и консервации библиотечного фонда, включая книжные памятники</t>
  </si>
  <si>
    <t>4032</t>
  </si>
  <si>
    <t>Методическое обеспечение в области библиотечного дела</t>
  </si>
  <si>
    <t>4052</t>
  </si>
  <si>
    <t>(Количество информационно-методических материалов,  количество обучающих мероприятий)</t>
  </si>
  <si>
    <t>Организация и проведение мероприятий.Культурно-массовых (иной деятельности, в результате которой сохраняются, создаются, распространяются и осваиваются культурные ценности)</t>
  </si>
  <si>
    <t xml:space="preserve">47.006.0
</t>
  </si>
  <si>
    <t xml:space="preserve">Количество проведенных мероприятий
</t>
  </si>
  <si>
    <t>Количество участников</t>
  </si>
  <si>
    <t>131.08.01.1101100720
131.08.01.1100100720</t>
  </si>
  <si>
    <t>47.019.1</t>
  </si>
  <si>
    <t>131.08.01.1101100720</t>
  </si>
  <si>
    <t>Показ кинофильмов</t>
  </si>
  <si>
    <t>47.007.0</t>
  </si>
  <si>
    <t>47.020.0</t>
  </si>
  <si>
    <t>Прокат кино и видеофильмов</t>
  </si>
  <si>
    <t>47.008.0</t>
  </si>
  <si>
    <t>Количество выданных для проката кино- и видеофильмов и программ</t>
  </si>
  <si>
    <t>Выявление, изучение, 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культуры</t>
  </si>
  <si>
    <t>5012</t>
  </si>
  <si>
    <t>Количество объектов</t>
  </si>
  <si>
    <t>Организация деятельности клубных формирований  и формирований самодеятельного народного творчества. С учетом всех форм</t>
  </si>
  <si>
    <t xml:space="preserve">47.012.0 
</t>
  </si>
  <si>
    <t xml:space="preserve">Осуществление издательской деятельности </t>
  </si>
  <si>
    <t>0001,0003,0016</t>
  </si>
  <si>
    <t>Газеты, журналы</t>
  </si>
  <si>
    <t>04536</t>
  </si>
  <si>
    <t>Журналы</t>
  </si>
  <si>
    <t xml:space="preserve">131.08.01.1101100720
</t>
  </si>
  <si>
    <t xml:space="preserve">Работа по формированию и учету фондов фильмофонда </t>
  </si>
  <si>
    <t>6012</t>
  </si>
  <si>
    <t>Количество фильмокопий,  количество фильмовых материалов, принятых на хранение</t>
  </si>
  <si>
    <t>Организация и проведение мероприятий.                                       Культурно-массовых (иной деятельности, в результате которой сохраняются, создаются, распространяются и осваиваются культурные ценности)</t>
  </si>
  <si>
    <t>8001</t>
  </si>
  <si>
    <t xml:space="preserve">131.08.01.1101100720
131.08.01.1101200740
131.08.01.1100400750
</t>
  </si>
  <si>
    <t>8101</t>
  </si>
  <si>
    <t>Реализация основных профессиональных образовательных программ высшего образования - программ специалитета</t>
  </si>
  <si>
    <t xml:space="preserve">39.Д54.0
</t>
  </si>
  <si>
    <t>131.07.06.1100600710</t>
  </si>
  <si>
    <t xml:space="preserve">Реализация образовательных программ среднего профессионального образования - программ подготовки специалистов среднего звена </t>
  </si>
  <si>
    <t xml:space="preserve">37.Д.56.0
</t>
  </si>
  <si>
    <t>131.07.04.1100601010</t>
  </si>
  <si>
    <t xml:space="preserve">47.Г42.0
</t>
  </si>
  <si>
    <t xml:space="preserve">Количество человеко-часов </t>
  </si>
  <si>
    <t>131.07.04.1100601010
131.07.03.1100600770</t>
  </si>
  <si>
    <t>Реализация дополнительных общеобразовательных предпрофессиональных программ в области искусств</t>
  </si>
  <si>
    <t xml:space="preserve">42.Д04.0
</t>
  </si>
  <si>
    <t>0002</t>
  </si>
  <si>
    <t>5022</t>
  </si>
  <si>
    <t>131.07.04.1100601010
131.07.06.1100600710</t>
  </si>
  <si>
    <t>0088</t>
  </si>
  <si>
    <t xml:space="preserve">5062 </t>
  </si>
  <si>
    <t>131.07.04.1100601010
131.07.06.1100600710
131.0703.1100600770</t>
  </si>
  <si>
    <t>5121</t>
  </si>
  <si>
    <t xml:space="preserve">Научно-методическое обеспечение. Научно-методические (семинар, конференция)
</t>
  </si>
  <si>
    <t>0006</t>
  </si>
  <si>
    <t>Итого по министерству культуры Новосибирской области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</si>
  <si>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</si>
  <si>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</si>
  <si>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</si>
  <si>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</si>
  <si>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</si>
  <si>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</si>
  <si>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</si>
  <si>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</si>
  <si>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</si>
  <si>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</si>
  <si>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</si>
  <si>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</si>
  <si>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</si>
  <si>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</si>
  <si>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</si>
  <si>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</si>
  <si>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</si>
  <si>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</si>
  <si>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</si>
  <si>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</si>
  <si>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</si>
  <si>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</si>
  <si>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</si>
  <si>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</si>
  <si>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</si>
  <si>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</si>
  <si>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</si>
  <si>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</si>
  <si>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</si>
  <si>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</si>
  <si>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</si>
  <si>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</si>
  <si>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</si>
  <si>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</si>
  <si>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</si>
  <si>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</si>
  <si>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</si>
  <si>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</si>
  <si>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</si>
  <si>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Министерство экономического развития Новосибирской области</t>
  </si>
  <si>
    <t>Организация предоставления государственных и муниципальных услуг в филиалах ГАУ НСО "МФЦ"</t>
  </si>
  <si>
    <t>751100О.99.0.АЩ57АА00001</t>
  </si>
  <si>
    <t>Количество государственных и муниципальных услуг, оказанных ГАУ НСО "МФЦ" в бумажной форме для физических лиц</t>
  </si>
  <si>
    <t>единица</t>
  </si>
  <si>
    <t>областной бюджет Новосибирской области, 123 1006 62.0.01.04640 621 241</t>
  </si>
  <si>
    <t>751100О.99.0.АЩ57АА01001</t>
  </si>
  <si>
    <t>Количество государственных и муниципальных услуг, оказанных ГАУ НСО "МФЦ" в электронной форме для физических лиц</t>
  </si>
  <si>
    <t>19.1.829900.1.00011</t>
  </si>
  <si>
    <t>Количество государственных и муниципальных услуг, оказанных ГАУ НСО "МФЦ" в бумажной форме для юридических лиц</t>
  </si>
  <si>
    <t>19.1.829900.1.00021</t>
  </si>
  <si>
    <t>Количество государственных и муниципальных услуг, оказанных ГАУ НСО "МФЦ" в электронной форме для юридических лиц</t>
  </si>
  <si>
    <t>Сумма налоговых платежей, которая включается в сумму субсидии на финансовое обеспечение выполнения государственного задания, но не учитывается при расчете нормативов затрат</t>
  </si>
  <si>
    <t>8.1</t>
  </si>
  <si>
    <t>Итого по министерству экономического развития Новосибирской области</t>
  </si>
  <si>
    <t>Государственная инспекция по охране объектов культурного наследия Новосибирской области</t>
  </si>
  <si>
    <t>"Обеспечение сохранения и использования объектов культурного наследия"</t>
  </si>
  <si>
    <t>23.1.910310.0.00001</t>
  </si>
  <si>
    <t>Количество объектов культурного наследия</t>
  </si>
  <si>
    <t>650</t>
  </si>
  <si>
    <t>115-08-01-11.0.13.00720.620</t>
  </si>
  <si>
    <t>38 724,5*</t>
  </si>
  <si>
    <t>Итого по ГИООКН НСО</t>
  </si>
  <si>
    <t>38 724,5</t>
  </si>
  <si>
    <t>9</t>
  </si>
  <si>
    <t>Департамент имущества и земельных отношений Новосибирской области</t>
  </si>
  <si>
    <t>Предоставление сведений из технических паспортов, оценочной и иной хранившейся по состоянию на 1 января 2013 года в органах и организациях по государственному техническому учету и (или) технической инвентаризации учетно-технической  документации об объектах государственного технического учета и технической инвентаризации</t>
  </si>
  <si>
    <t>08.1.910112.1.00024</t>
  </si>
  <si>
    <t>Объем предоставленной информации</t>
  </si>
  <si>
    <t>5 000</t>
  </si>
  <si>
    <t>174,5</t>
  </si>
  <si>
    <t>120 01 13 99.5.00.08230.610</t>
  </si>
  <si>
    <t xml:space="preserve">Объем субсидий на финансовое обеспечение оказания соответствующей государственной услуги </t>
  </si>
  <si>
    <t>5 015,0</t>
  </si>
  <si>
    <t>100,0</t>
  </si>
  <si>
    <t>Постоянное хранение технических паспортов, оценочной и иной хранившейся по состоянию на 1 января 2013 года в органах и организациях по государственному техническому учету и (или) технической инвентаризации учетно-технической  документации об объектах государственного технического учета и технической инвентаризации (регистрационные книги, реестры, копии правоустанавливающих документов и тому подобное)</t>
  </si>
  <si>
    <t>08.1.910112.0.00022</t>
  </si>
  <si>
    <t>Объем хранящейся информации</t>
  </si>
  <si>
    <t>370 000</t>
  </si>
  <si>
    <t>Объем субсидий на финансовое обеспечение оказания соответствующей государственной работы</t>
  </si>
  <si>
    <t xml:space="preserve"> 5 050,8</t>
  </si>
  <si>
    <t>5 050,8</t>
  </si>
  <si>
    <t>Сбор, обрабока, систематизация и накопление информации при определении кадастровой стоимости</t>
  </si>
  <si>
    <t>08.1.841112.0.00011</t>
  </si>
  <si>
    <t>Объем собранной информации</t>
  </si>
  <si>
    <t>650 117</t>
  </si>
  <si>
    <t>671 308</t>
  </si>
  <si>
    <t>103,3</t>
  </si>
  <si>
    <t>Объем субсидий на финансовое обеспечение оказания соответствующей государственной  работы</t>
  </si>
  <si>
    <t>Определение кадастровой стоимости объектов недвижимости в соответствии со статьей 14 Федерального закона от 03.07.2016 № 237-ФЗ «О государственной кадастровой оценке»</t>
  </si>
  <si>
    <t>08.1.841112.0.00009</t>
  </si>
  <si>
    <t>Количество объектов недвижимости, для которых определена кадастровая стоимость</t>
  </si>
  <si>
    <t>268 808</t>
  </si>
  <si>
    <t>267 938</t>
  </si>
  <si>
    <t>282 083</t>
  </si>
  <si>
    <t>104,9</t>
  </si>
  <si>
    <t>105,3</t>
  </si>
  <si>
    <t>99,7</t>
  </si>
  <si>
    <t>Предоставление в федеральный орган исполнительной власти, осуществляющий государственный кадастровый учет и государственную регистрацию прав, информации о данных рынка недвижимости</t>
  </si>
  <si>
    <t>08.1.841112.0.00015</t>
  </si>
  <si>
    <t>Предоставление в федеральный орган исполнительной власти, осуществляющий государственный кадастровый учет и государственную регистрацию прав, информации, необходимой для ведения Единого государственного реестра недвижимости</t>
  </si>
  <si>
    <t>08.1.841112.0.00016</t>
  </si>
  <si>
    <t>108,3</t>
  </si>
  <si>
    <t>Предоставление разъяснений результатов определения кадастровой стоимости</t>
  </si>
  <si>
    <t>08.1.841112.1.00001</t>
  </si>
  <si>
    <t>Количество объектов недвижимости, в отношении которых представлены разъяснения</t>
  </si>
  <si>
    <t>Рассмотрение обращений, связанных с наличием ошибок, допущенных при определении кадастровой стоимости</t>
  </si>
  <si>
    <t>08.1.841112.1.00003</t>
  </si>
  <si>
    <t xml:space="preserve">Количествообращений, связанных с наличием ошибок, допущенных при определении кадастровой стоимости </t>
  </si>
  <si>
    <t>Хранение копий отчетов  и документов, формируемых в ходе определения кадастровой стоимости</t>
  </si>
  <si>
    <t>08.1.841112.0.00005</t>
  </si>
  <si>
    <t>Определение кадастровой стоимости объектов недвижимости в соответствии со статьей 16 Федерального закона от 03.07.2016 № 237-ФЗ «О государственной кадастровой оценке»</t>
  </si>
  <si>
    <t>08.1.841112.0.00007</t>
  </si>
  <si>
    <t>117,4</t>
  </si>
  <si>
    <t>Хранение копий  документов, и материалов, использованных  при  определении кадастровой стоимости</t>
  </si>
  <si>
    <t>08.1.841112.0.00013</t>
  </si>
  <si>
    <t>376,0</t>
  </si>
  <si>
    <t>Предоставление копий хранящихся отчетов и документов, сформированных в ходе определения кадастровой стоимости, а также документов и материалов, которые использовались при определении кадастровой стоимости уполномоченным государственным органам по их требованию</t>
  </si>
  <si>
    <t>08.1.841112.1.00018</t>
  </si>
  <si>
    <t>129,8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</si>
  <si>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</si>
  <si>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</si>
  <si>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</si>
  <si>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</si>
  <si>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</si>
  <si>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</si>
  <si>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</si>
  <si>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</si>
  <si>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</si>
  <si>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</si>
  <si>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</si>
  <si>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</si>
  <si>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Итого по ДИиЗО НСО</t>
  </si>
  <si>
    <t>99,8</t>
  </si>
  <si>
    <t>Министерство ЖКХиЭ НСО</t>
  </si>
  <si>
    <t>Реализация дополнительного профессионального образования программ профессиональной переподготовки</t>
  </si>
  <si>
    <t>804200О.99.0.ББ60АБ27001</t>
  </si>
  <si>
    <t>3480</t>
  </si>
  <si>
    <t>210-0705-1000203710-620</t>
  </si>
  <si>
    <t>14807,3</t>
  </si>
  <si>
    <t>14765,7</t>
  </si>
  <si>
    <t>Итого по министерству ЖКХиЭ НСО</t>
  </si>
  <si>
    <t>10</t>
  </si>
  <si>
    <t>10.1</t>
  </si>
  <si>
    <t>11</t>
  </si>
  <si>
    <t>Министерство транспорта  и дорожного хозяйства Новосибисркой области</t>
  </si>
  <si>
    <t>Осуществление мероприятий по обеспечению
безопасности дорожного движения  на
автомобильных дорогах общего пользования 
при осуществлении дорожной деятельности</t>
  </si>
  <si>
    <t>06.1.331319.0.11110</t>
  </si>
  <si>
    <t>Количество обслуживаемых светофоров и других элементов, используемых для организации дорожного движения</t>
  </si>
  <si>
    <t>25</t>
  </si>
  <si>
    <t>176 04 09 99.0.00.00590 611</t>
  </si>
  <si>
    <t>5380,7</t>
  </si>
  <si>
    <t>5760,0</t>
  </si>
  <si>
    <t>11.1</t>
  </si>
  <si>
    <t>Итого по минтрансу НСО</t>
  </si>
  <si>
    <t>Министерство природных ресурсов и экологии Новосибисркой области</t>
  </si>
  <si>
    <t>Мониторинг пожарной опасности в лесах и лесных пожаров (предоставление единым пунктом диспетчерского управления информационных сообщений по мониторингу пожарной опасности в лесах Новосибирской области в рамках проведения мониторинга пожарной опасности в лесах)</t>
  </si>
  <si>
    <t>16.1.024010.0.16201</t>
  </si>
  <si>
    <t>Колличество сообщений</t>
  </si>
  <si>
    <t xml:space="preserve"> шт.</t>
  </si>
  <si>
    <t xml:space="preserve">130 0407 13.1.01.03810 621 </t>
  </si>
  <si>
    <t xml:space="preserve">Мониторинг пожарной опасности в лесах и лесных пожаров (обеспечение готовности сил и средств лесопожарных формирований)
</t>
  </si>
  <si>
    <t>16.1.024010.0.16301</t>
  </si>
  <si>
    <t>Охраняемая площадь</t>
  </si>
  <si>
    <t>га.</t>
  </si>
  <si>
    <t>130 0407 13.1.01.03810 621 241</t>
  </si>
  <si>
    <t>Мониторинг пожарной опасности в лесах и лесных пожаров (организация наземного патрулирования)</t>
  </si>
  <si>
    <t>16.1.024010.0.16001</t>
  </si>
  <si>
    <t>Выполнение мероприятий по охране и использованию особо охраняемой природной территории регионального значения Новосибирской области – памятника природы областного значения «Дендрологический парк»</t>
  </si>
  <si>
    <t>16.1.024010.1.64401</t>
  </si>
  <si>
    <t xml:space="preserve">130 0407 13.1.04.03880 621 </t>
  </si>
  <si>
    <t>Создание лесных дорог предназначенных для охраны лесов от пожаров</t>
  </si>
  <si>
    <t>16.1.024010.0.10303</t>
  </si>
  <si>
    <t xml:space="preserve">Протяженность дорог </t>
  </si>
  <si>
    <t>км.</t>
  </si>
  <si>
    <t>130 0407 13.1.01.51290 621 241</t>
  </si>
  <si>
    <t xml:space="preserve">Реконструкция лесных дорог предназначенных для охраны лесов от пожаров </t>
  </si>
  <si>
    <t>16.1.024010.0.10403</t>
  </si>
  <si>
    <t>Устройство противопожарных минерализованных полос</t>
  </si>
  <si>
    <t>16.1.024010.0.10503</t>
  </si>
  <si>
    <t>Протяженность минерализованных полос</t>
  </si>
  <si>
    <t xml:space="preserve">Прочистка противопожарных минерализованных полос </t>
  </si>
  <si>
    <t>16.1.024010.0.10603</t>
  </si>
  <si>
    <t>Прочистка просек, уход за противопожарными разрывами</t>
  </si>
  <si>
    <t>16.1.024010.0.17003</t>
  </si>
  <si>
    <t>Проведение профилактического контролируемого противопожарного выжигания хвороста, лесной подстилки, сухой травы и других лесных горючих материалов</t>
  </si>
  <si>
    <t>16.1.024010.0.10703</t>
  </si>
  <si>
    <t>Площадь лесного фонда и прилегающих территорий в га</t>
  </si>
  <si>
    <t xml:space="preserve">Устройство пожарных водоемов и подъездов к источникам противопожарного водоснабжения </t>
  </si>
  <si>
    <t>16.1.024010.0.10803</t>
  </si>
  <si>
    <t xml:space="preserve">Количество водоемов </t>
  </si>
  <si>
    <t>Благоустройство зон отдыха граждан, пребывающих в лесах</t>
  </si>
  <si>
    <t>16.1.024010.0.11103</t>
  </si>
  <si>
    <t>Количество зон отдыха</t>
  </si>
  <si>
    <t>Установка и размещение стендов, знаков и указателей, содержащих информацию о мерах пожарной безопасности в леса</t>
  </si>
  <si>
    <t>16.1.024010.0.11203</t>
  </si>
  <si>
    <t xml:space="preserve">Количество стендов, знаков и указателей </t>
  </si>
  <si>
    <t>Лесопатологические обследования</t>
  </si>
  <si>
    <t>16.1.024010.0.21603</t>
  </si>
  <si>
    <t xml:space="preserve">Площадь зараженного участка </t>
  </si>
  <si>
    <t>130 0407 1310151290 621 241</t>
  </si>
  <si>
    <t>Мониторинг пожарной опасности в лесах и лесных пожаров (авиационный мониторинг пожарной опасности в лесах и лесных пожаров)</t>
  </si>
  <si>
    <t>16.1.024010.0.16103</t>
  </si>
  <si>
    <t xml:space="preserve">Площадь лесного фонда </t>
  </si>
  <si>
    <t>Отвод лесосек под  рубки ухода в молодняках</t>
  </si>
  <si>
    <t>16.1.024010.0.31803</t>
  </si>
  <si>
    <t xml:space="preserve">Площадь для назначения мероприятий </t>
  </si>
  <si>
    <t>130 0407 13.1.03.51290 621 241</t>
  </si>
  <si>
    <t>Отвод лесосек под выборочные рубки (прореживание, проходные, выборочные санитарные и другие рубки)</t>
  </si>
  <si>
    <t>16.1.024010.0.31703</t>
  </si>
  <si>
    <t>130 0407 1310351290 621 241</t>
  </si>
  <si>
    <t>Отвод лесосек под сплошные рубки</t>
  </si>
  <si>
    <t>16.1.024010.0.31903</t>
  </si>
  <si>
    <t>Уход за испытательными культурами</t>
  </si>
  <si>
    <t>16.1.021020.0.42303</t>
  </si>
  <si>
    <t>Площадь объекта</t>
  </si>
  <si>
    <t>130 0407 13.0.GA.54290 621 241</t>
  </si>
  <si>
    <t>Уход за лесосеменными плантациями</t>
  </si>
  <si>
    <t>16.1.021020.0.42103</t>
  </si>
  <si>
    <t>Уход за архивами клонов и маточных плантаций плюсовых насаждений</t>
  </si>
  <si>
    <t>16.1.021020.0.42203</t>
  </si>
  <si>
    <t>Уход за постоянными лесосеменными участками</t>
  </si>
  <si>
    <t>16.1.021020.0.42403</t>
  </si>
  <si>
    <t>Искусственное лесовосстановление</t>
  </si>
  <si>
    <t>16.1.024010.0.53103</t>
  </si>
  <si>
    <t xml:space="preserve">Участок лесовосстановления </t>
  </si>
  <si>
    <t>Естественное лесовосстановление (содействие лесовосстановлению) путем минерализации поверхности почвы на местах планируемых рубок спелых и перестойных насаждений и на вырубках</t>
  </si>
  <si>
    <t>16.1.024010.0.53303</t>
  </si>
  <si>
    <t>Естественное лесовосстановление (содействие лесовосстановлению) путем сохранения возобновившегося под пологом лесных насаждений жизнеспособного поколения главных лесных пород лесных насаждений (подрост)</t>
  </si>
  <si>
    <t>16.1.024010.0.53313</t>
  </si>
  <si>
    <t>Естественное лесовосстановление (содействие лесовосстановлению) путем ухода за подростом главных лесных древесных пород на площадях, не занятых лесными насаждениями</t>
  </si>
  <si>
    <t>16.1.024010.0.53323</t>
  </si>
  <si>
    <t>130 0407 13.0.GA54290 621 241</t>
  </si>
  <si>
    <t>Обработка почвы под лесные культуры</t>
  </si>
  <si>
    <t>16.1.024010.0.53601</t>
  </si>
  <si>
    <t xml:space="preserve">Площадь для обработки почвы </t>
  </si>
  <si>
    <t>Осветление и прочистка</t>
  </si>
  <si>
    <t>16.1.024010.0.53703</t>
  </si>
  <si>
    <t>Формирование страховых фондов семян лесных растений</t>
  </si>
  <si>
    <t>16.1.021012.0.42701</t>
  </si>
  <si>
    <t>Количество семян</t>
  </si>
  <si>
    <t>кг.</t>
  </si>
  <si>
    <t>130 0407 13.0.GA.54310 621 241</t>
  </si>
  <si>
    <t>Итого по минприроды НСО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</si>
  <si>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</si>
  <si>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</si>
  <si>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</si>
  <si>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</si>
  <si>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</si>
  <si>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</si>
  <si>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</si>
  <si>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</si>
  <si>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</si>
  <si>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</si>
  <si>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</si>
  <si>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</si>
  <si>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</si>
  <si>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</si>
  <si>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</si>
  <si>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</si>
  <si>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</si>
  <si>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</si>
  <si>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</si>
  <si>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</si>
  <si>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</si>
  <si>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</si>
  <si>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</si>
  <si>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</si>
  <si>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</si>
  <si>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</si>
  <si>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</si>
  <si>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</si>
  <si>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Министерство строительства Новосибирской области</t>
  </si>
  <si>
    <t>Государственная экспертиза проектной документации и государственная экспертиза результатов инженерных изысканий</t>
  </si>
  <si>
    <t>07.1.712019.1.00001</t>
  </si>
  <si>
    <t>Количество заключений по результатам проведенной экспертизы</t>
  </si>
  <si>
    <t>штука</t>
  </si>
  <si>
    <t>Внебюджетные средства (доход от платной деятельности учреждения)</t>
  </si>
  <si>
    <t>Объем средств</t>
  </si>
  <si>
    <t>Проведение проверки достоверности определения сметной стоимости объектов капитального строительства</t>
  </si>
  <si>
    <t>07.1.712019.1.00004</t>
  </si>
  <si>
    <t>Количество заключений</t>
  </si>
  <si>
    <t>Предоставление сведений, содержащихся в реестре выданных заключений государственной экспертизы проектной документации и результатов инженерных изысканий</t>
  </si>
  <si>
    <t>07.1.712019.1.00002</t>
  </si>
  <si>
    <t>Количество предоставленных выписок из реестра</t>
  </si>
  <si>
    <t>21</t>
  </si>
  <si>
    <t>Предоставление информации о порядке проведения государственной экспертизы проектной документации и результатов инженерных изысканий</t>
  </si>
  <si>
    <t>07.1.712019.1.00003</t>
  </si>
  <si>
    <t>Количество предоставленной информации о порядке проведения государственной экспертизы проектной документации и результатов инженерных изысканий</t>
  </si>
  <si>
    <t>57</t>
  </si>
  <si>
    <t>88</t>
  </si>
  <si>
    <t xml:space="preserve">Проведение технологического и ценового аудита обоснования инвестиций, осуществляемых в инвестиционные проекты по созданию объектов капитального строительства, в отношении которых планируется заключение контрактов, предметом которых является одновременно выполнение работ по проектированию, строительству и вводу в эксплуатацию объектов капитального строительства </t>
  </si>
  <si>
    <t>07.1.712019.1.00005</t>
  </si>
  <si>
    <t>Количество заключений по результатам проведенного технологического и ценового аудита обоснования инвестиций</t>
  </si>
  <si>
    <t>Количество информационных ресурсов и баз данных</t>
  </si>
  <si>
    <t>Количество записей</t>
  </si>
  <si>
    <t>4000</t>
  </si>
  <si>
    <t>Количество отчетов</t>
  </si>
  <si>
    <t>Средства областного бюджета</t>
  </si>
  <si>
    <t>Подготовка документов территориального планирования</t>
  </si>
  <si>
    <t>07.1.711132.0.00010</t>
  </si>
  <si>
    <t>Количество подготовленных проектов</t>
  </si>
  <si>
    <t>Подготовка проекта генерального плпна поселения</t>
  </si>
  <si>
    <t>07.1.711132.0.00014</t>
  </si>
  <si>
    <t>Количество подготовленных проектов генеральных планов*</t>
  </si>
  <si>
    <t>Количество подготовленных проектов внесения изменений в генеральные планы*</t>
  </si>
  <si>
    <t>Разработка комплексных документов пространственного развития территории на долгосрочный период (подготовка исследовательских работ в области градостроительной деятельности)</t>
  </si>
  <si>
    <t>07.1.711132.0.00015</t>
  </si>
  <si>
    <t>Количество подготовленных проектов исследовательских работ в области градостроительной деятельности*</t>
  </si>
  <si>
    <t>Подготовка правил землепользования и застройки</t>
  </si>
  <si>
    <t>07.1.711132.0.00011</t>
  </si>
  <si>
    <t>Количество подготовленных проектов*</t>
  </si>
  <si>
    <t>Подготовка документации по планировке территории</t>
  </si>
  <si>
    <t>07.1.711132.0.00012</t>
  </si>
  <si>
    <t>Подготовка землеустроительных работ по описанию местоположения границ Новосибирской области</t>
  </si>
  <si>
    <t>09.1.711234.0.00005</t>
  </si>
  <si>
    <t>Подготовка землеустроительных работ по описанию местоположения муниципальных образований Новосибирской области</t>
  </si>
  <si>
    <t>09.1.711234.0.00006</t>
  </si>
  <si>
    <t>Планировалось к включению в  в государственное задание № 9 Государственного бюджетного учреждения Новосибирской области «Фонд пространственных данных Новосибирской области» на 2020 год и на плановый период 2021 и 2022 годов после утверждения федрального законодательства.</t>
  </si>
  <si>
    <t>07.1.631100.0.000013</t>
  </si>
  <si>
    <t>Обеспечение создания, эксплуатации, ведения государственной информационной системы обеспечения градостроительной деятельности</t>
  </si>
  <si>
    <t>Итого по министерству строительства Новосибирской области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</si>
  <si>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</si>
  <si>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</si>
  <si>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</si>
  <si>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</si>
  <si>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</si>
  <si>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</si>
  <si>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</si>
  <si>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</si>
  <si>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</si>
  <si>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</si>
  <si>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</si>
  <si>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</si>
  <si>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</si>
  <si>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</si>
  <si>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Управление делами Губернатора Новосибирской области и Правительства Новосибирской обалсти</t>
  </si>
  <si>
    <t>804200О.99.0. ББ60АА72001</t>
  </si>
  <si>
    <t>006 0709 9900000590 621 000</t>
  </si>
  <si>
    <t>Организация и проведение дополнительной подготовки по развитию личностных и профессиональных качеств</t>
  </si>
  <si>
    <t>30.1.841121.1.00101</t>
  </si>
  <si>
    <t xml:space="preserve">Количество участников мероприятий </t>
  </si>
  <si>
    <t>2290</t>
  </si>
  <si>
    <t>Источник финансирования, код (коды) бюджетной классификации</t>
  </si>
  <si>
    <t>Количество разработанных документов</t>
  </si>
  <si>
    <t>30</t>
  </si>
  <si>
    <t>Итого по управлению делами Губернатора Новосибирской области и Правительства Новосибирской области</t>
  </si>
  <si>
    <t>13.1</t>
  </si>
  <si>
    <t>13.2</t>
  </si>
  <si>
    <t>13.3</t>
  </si>
  <si>
    <t>Управление информационных проектов Новосибирской области</t>
  </si>
  <si>
    <t>14</t>
  </si>
  <si>
    <t>Осуществление издательской деятельности 
(услуга)</t>
  </si>
  <si>
    <t>11.1.581310.1.00002</t>
  </si>
  <si>
    <t xml:space="preserve">Количество полос формата А2 </t>
  </si>
  <si>
    <t>Единиц в год</t>
  </si>
  <si>
    <t>566,85</t>
  </si>
  <si>
    <t>143.1202.9920098703</t>
  </si>
  <si>
    <t>11.1.581310.1.00015</t>
  </si>
  <si>
    <t>1990,11</t>
  </si>
  <si>
    <t>Производство и выпуск сетевого издания
(работа)</t>
  </si>
  <si>
    <t>11.1.631210.0.00011</t>
  </si>
  <si>
    <t xml:space="preserve">Размещение информации </t>
  </si>
  <si>
    <t xml:space="preserve">Мегабайт </t>
  </si>
  <si>
    <t>11963,07</t>
  </si>
  <si>
    <t>11920,52</t>
  </si>
  <si>
    <t>11.1.631210.0.00024</t>
  </si>
  <si>
    <t>9028,73</t>
  </si>
  <si>
    <t>Производство и распространение телепрограмм (услуга)</t>
  </si>
  <si>
    <t>11.1.602012.1.00029</t>
  </si>
  <si>
    <t xml:space="preserve">Количество телепередач </t>
  </si>
  <si>
    <t>Час</t>
  </si>
  <si>
    <t>640,16</t>
  </si>
  <si>
    <t>641,55</t>
  </si>
  <si>
    <t>143.1201.9920098703</t>
  </si>
  <si>
    <t>Производство тематических видеофильмов (работа)</t>
  </si>
  <si>
    <t>11.1.591121.0.00031</t>
  </si>
  <si>
    <t>Количество видеофильмов</t>
  </si>
  <si>
    <t>Штука</t>
  </si>
  <si>
    <t>12,00</t>
  </si>
  <si>
    <t>9,00</t>
  </si>
  <si>
    <t>Итого по УИП НСО</t>
  </si>
  <si>
    <t>14.1</t>
  </si>
  <si>
    <t>14.2</t>
  </si>
  <si>
    <t>14.3</t>
  </si>
  <si>
    <t>14.4</t>
  </si>
  <si>
    <t>14.5</t>
  </si>
  <si>
    <t>14.6</t>
  </si>
  <si>
    <t>10.1.749020.00.00015</t>
  </si>
  <si>
    <t>Количество выданных ключей электронной подписи</t>
  </si>
  <si>
    <t>194.04.10.23.0.01.00590 611</t>
  </si>
  <si>
    <t>10.1.620230.0.00016</t>
  </si>
  <si>
    <t>Количество программных средств криптографической защиты информации, входящих в состав защищенной сети Правительства Новосибирской области (ViPNet-сеть № 985)</t>
  </si>
  <si>
    <t>Количество программно-аппаратных комплексов криптографической защиты информации, входящих в состав защищенной сети Правительства Новосибирской области (ViPNet-сеть № 985)</t>
  </si>
  <si>
    <t>Количество программных средств обнаружения вторжений, входящих в состав защищенной сети Правительства Новосибирской области (ViPNet-сеть № 985)</t>
  </si>
  <si>
    <t>Количество программных средств межсетевого экранирования, входящих в состав защищенной сети Правительства Новосибирской области (ViPNet-сеть № 985)</t>
  </si>
  <si>
    <t>10.1.620230.0.00018</t>
  </si>
  <si>
    <t>Количество  программных средств криптографической защиты информации, программно-аппаратных комплексов криптографической защиты информации, входящих в состав защищенной сети Правительства Новосибирской области (ViPNet-сеть № 985)</t>
  </si>
  <si>
    <t>Количество  программных средств электронной подписи</t>
  </si>
  <si>
    <t>Количество программных средств криптографической защиты информации, входящих в состав защищенной сети министерства труда и социального развития Новосибирской области (ViPNet-сеть № 542)</t>
  </si>
  <si>
    <t>Количество программно-аппаратных комплексов криптографической защиты информации, входящих в состав защищенной сети министерства труда и социального развития Новосибирской области (ViPNet-сеть № 542)</t>
  </si>
  <si>
    <t>Количество программных средств межсетевого экранирования, входящих в состав защищенной сети министерства труда и социального развития Новосибирской области (ViPNet-сеть № 542)</t>
  </si>
  <si>
    <t>Количество программных средств криптографической защиты информации, входящих в состав защищенной сети министерства труда и социального развития Новосибирской области (ViPNet-сеть № 1132)</t>
  </si>
  <si>
    <t>Количество программных средств криптографической защиты информации, входящих в состав защищенной сети министерства здравоохранения Новосибирской области (ViPNet-сеть № 3907)</t>
  </si>
  <si>
    <t>Количество программно-аппаратных комплексов криптографической защиты информации, входящих в состав защищенной сети министерства здравоохранения Новосибирской области (ViPNet-сеть № 3907)</t>
  </si>
  <si>
    <t>19404102300100590611</t>
  </si>
  <si>
    <t>Количество программно-аппаратных комплексов обнаружения  вторжений, входящих в состав защищенной сети министерства здравоохранения Новосибирской области (ViPNet-сеть № 3907)</t>
  </si>
  <si>
    <t>Количество программных средств межсетевого экранирования, входящих в состав защищенной сети министерства здравоохранения Новосибирской области (ViPNet-сеть № 3907)</t>
  </si>
  <si>
    <t>Количество  программных средств криптографической защиты информации, программно-аппаратных комплексов криптографической защиты информации, входящих в состав защищенной сети министерства здравоохранения Новосибирской области (ViPNet-сеть № 3907)</t>
  </si>
  <si>
    <t>Количество программных средств криптографической защиты информации, входящих в состав защищенной сети ГКУ НСО "Служба 112" (ViPNet-сеть № 3752)</t>
  </si>
  <si>
    <t>Количество программно-аппаратных комплексов криптографической защиты информации, входящих в состав защищенной сети ГКУ НСО "Служба 112" (ViPNet-сеть № 3752)</t>
  </si>
  <si>
    <t>Количество программно-аппаратных комплексов обнаружения  вторжений, входящих в состав защищенной сети ГКУ НСО "Служба 112" (ViPNet-сеть № 3752)</t>
  </si>
  <si>
    <t>Количество программных средств криптографической защиты информации, входящих в состав защищенной сети  ГКУ НСО "Центр занятости города Новосибирска" (ViPNet-сеть № 10757)</t>
  </si>
  <si>
    <t>Количество программно-аппаратных комплексов криптографической защиты информации, входящих в состав защищенной сети ГКУ НСО "Центр занятости города Новосибирска" (ViPNet-сеть № 10757)</t>
  </si>
  <si>
    <t>Количество программных средств криптографической защиты информации, входящих в состав защищенной сети управления по делам ЗАГС Новосибирской области (ViPNet-сеть № 1353)</t>
  </si>
  <si>
    <t>Количество программных средств межсетевого экранирования, входящих в состав защищенной сети управления по делам ЗАГС Новосибирской области (ViPNet-сеть № 1353)</t>
  </si>
  <si>
    <t>Количество программных средств криптографической защиты информации, входящих в состав защищенной сети ГКУ НСО "НИМРО" (ViPNet-сеть № 3825)</t>
  </si>
  <si>
    <t>10.1.749020.0.00013</t>
  </si>
  <si>
    <t>Количество разработанных моделей угроз и нарушителя информационной безопасности ИС, технических заданий на создание системы защиты информации ИС</t>
  </si>
  <si>
    <t>Количество АРМ, обрабатывающих информацию ограниченного доступа, не содержащую сведений, составляющих государственную тайну</t>
  </si>
  <si>
    <t>10.1.749020.0.00014</t>
  </si>
  <si>
    <t>Количество информационных систем обеспечения типовой деятельности</t>
  </si>
  <si>
    <t>Количество информационных систем обеспечения специальной деятельности</t>
  </si>
  <si>
    <t>Количество программно-аппаратных комплексов обнаружения вторжений</t>
  </si>
  <si>
    <t>10.1.620230.0.00017</t>
  </si>
  <si>
    <t>Количество пользователей антивирусных средств</t>
  </si>
  <si>
    <t>10.1.749020.0.00020</t>
  </si>
  <si>
    <t>Количество проведенных анализов защищенности информационных ресурсов</t>
  </si>
  <si>
    <t>Количество программных средств защиты информации от несанкционированного доступа</t>
  </si>
  <si>
    <t>Количество программно-аппаратных комплексов обнаружения  вторжений, входящих в состав защищенной сети управления по делам ЗАГС (ViPNet-сеть № 1353)</t>
  </si>
  <si>
    <t>Эксплуатация и сопровождение государственных информационных систем и информационных ресурсов, входящих в состав государственных информационных систем, органов государственной власти Новосибирской области, структурных подразделений администрации Губернатора и Правительства Новосибирской области</t>
  </si>
  <si>
    <t>10.1.620230.0.00071</t>
  </si>
  <si>
    <t xml:space="preserve"> информационная система</t>
  </si>
  <si>
    <t>10.1.620230.0.00072</t>
  </si>
  <si>
    <t>10.1.620230.0.00073</t>
  </si>
  <si>
    <t>Эксплуатация автоматических телефонных станций</t>
  </si>
  <si>
    <t>10.1.611011.0.00004</t>
  </si>
  <si>
    <t>автоматическая телефонная станция</t>
  </si>
  <si>
    <t>89</t>
  </si>
  <si>
    <t>Эксплуатация средств IP-телефонии</t>
  </si>
  <si>
    <t>10.1.611049.0.00005</t>
  </si>
  <si>
    <t>средство IP-телефонии</t>
  </si>
  <si>
    <t>Обеспечение функционирования технологического оборудования конференц-залов Правительства  Новосибирской области</t>
  </si>
  <si>
    <t>10.1.823011.0.00006</t>
  </si>
  <si>
    <t>зал</t>
  </si>
  <si>
    <t>Администрирование и техническая поддержка компьютерной техники</t>
  </si>
  <si>
    <t>10.1.620230.0.00007</t>
  </si>
  <si>
    <t>автоматизированное рабочее место</t>
  </si>
  <si>
    <t>420</t>
  </si>
  <si>
    <t>Администрирование и техническая поддержка компьютерной техники, без материально-технического обеспечения.</t>
  </si>
  <si>
    <t>10.1.620910.0.00008</t>
  </si>
  <si>
    <t>1201</t>
  </si>
  <si>
    <t>Техническое администрирование, поддержка серверного оборудования единой информационно-коммуникационной сети Правительства Новосибирской области. Обслуживание и обеспечение функционирования серверного оборудования.</t>
  </si>
  <si>
    <t>10.1.631119.0.00009</t>
  </si>
  <si>
    <t>серверное оборудование</t>
  </si>
  <si>
    <t>313</t>
  </si>
  <si>
    <t>Техническое администрирование, поддержка коммуникационного оборудования единой информационно-коммуникационной сети Правительства Новосибирской области. Обслуживание и обеспечение функционирования коммуникационного оборудования.</t>
  </si>
  <si>
    <t>10.1.620311.0.00011</t>
  </si>
  <si>
    <t>коммуникационное оборудование</t>
  </si>
  <si>
    <t>7388</t>
  </si>
  <si>
    <t>194041023.0.01.00590 610</t>
  </si>
  <si>
    <t>Техническое администрирование, поддержка сетевого оборудования единой информационно-коммуникационной сети Правительства Новосибирской области. Обслуживание и обеспечение функционирования сетевого оборудования</t>
  </si>
  <si>
    <t>10.1.620311.0.00010</t>
  </si>
  <si>
    <t>сетевое оборудование</t>
  </si>
  <si>
    <t>Эксплуатация и сопровождение ГИС «Единая платформа официальных сайтов НСО» и информационных ресурсов, взаимосвязанных с ГИС «Единая платформа официальных сайтов НСО</t>
  </si>
  <si>
    <t>10.1.620230.0.00074</t>
  </si>
  <si>
    <t>информационная система</t>
  </si>
  <si>
    <t>Эксплуатация, сопровождение и техническое администрирование ЦОД Правительства Новосибирской области, в том числе инженерных систем, программно-аппаратных комплексов и сервисов.</t>
  </si>
  <si>
    <t>10.1.631119.0.00076</t>
  </si>
  <si>
    <t>ЦОД</t>
  </si>
  <si>
    <t>Обеспечение функционирования регионального сегмента системы КСЭОН на территории Новосибирской области</t>
  </si>
  <si>
    <t>10.1.263011.0.00075</t>
  </si>
  <si>
    <t>система</t>
  </si>
  <si>
    <t>194.04.10.22.0.01.00590 611</t>
  </si>
  <si>
    <t>Налог на имущество</t>
  </si>
  <si>
    <t>Разработка и модернизация web-приложений в составе региональной геоинформационной системы Новосибирской области</t>
  </si>
  <si>
    <t>10.1.620111.0.00059</t>
  </si>
  <si>
    <t>Количество приложений</t>
  </si>
  <si>
    <t>194.04.10.23.0.04.00590 611</t>
  </si>
  <si>
    <t>Создание, внедрение и сопровождение сервисов голосового и текстового самообслуживания граждан на основе информационных систем искусственного интеллекта</t>
  </si>
  <si>
    <t>10.1.620111.0.00060</t>
  </si>
  <si>
    <t>Количество сервисов</t>
  </si>
  <si>
    <t>Техническая поддержка пользователей сети спутниковых дифференциальных станций ГЛОНАСС Новосибирской области.</t>
  </si>
  <si>
    <t>10.1.620220.0.00061</t>
  </si>
  <si>
    <t>Количество пользователей</t>
  </si>
  <si>
    <t>Инструктаж пользователей по основным функциональным возможностям региональной геоинформационной системы Новосибирской области</t>
  </si>
  <si>
    <t>10.1.620220.0.00062</t>
  </si>
  <si>
    <t>Количество проведенных инструктажей</t>
  </si>
  <si>
    <t>Содержание и обслуживание сети спутниковых дифференциальных станций ГЛОНАСС Новосибирской области</t>
  </si>
  <si>
    <t>10.1.620230.0.00063</t>
  </si>
  <si>
    <t>Количество станций</t>
  </si>
  <si>
    <t>Содержание и обслуживание региональной сети станций метеорологического назначения</t>
  </si>
  <si>
    <t>10.1.620230.0.00064</t>
  </si>
  <si>
    <t>Техническая поддержка пользователей региональной геоинформационной системы Новосибирской области</t>
  </si>
  <si>
    <t>10.1.620230.0.00065</t>
  </si>
  <si>
    <t>Администрирование региональной геоинформационной системы Новосибирской области</t>
  </si>
  <si>
    <t>10.1.620230.0.00066</t>
  </si>
  <si>
    <t xml:space="preserve">Количество систем </t>
  </si>
  <si>
    <t>Администрирование региональной навигационно-информационной системы Новосибирской области</t>
  </si>
  <si>
    <t>10.1.620230.0.00067</t>
  </si>
  <si>
    <t>Техническая поддержка пользователей региональной навигационно-информационной системы Новосибирской области</t>
  </si>
  <si>
    <t>10.1.620230.0.00068</t>
  </si>
  <si>
    <t>Администрирование сети спутниковых дифференциальных станций ГЛОНАСС Новосибирской области</t>
  </si>
  <si>
    <t>10.1.631111.0.00069</t>
  </si>
  <si>
    <t>Количество сетей</t>
  </si>
  <si>
    <t>Проведение замеров протяженности маршрутов и расстояний между остановочными пунктами межмуниципальных автобусных маршрутов регулярных перевозок пригородного сообщения на основании трехмерных пространственных моделей, полученных при помощи системы мобильного лазерного сканирования</t>
  </si>
  <si>
    <t>10.1.749019.0.00070</t>
  </si>
  <si>
    <t>Количество маршрутов</t>
  </si>
  <si>
    <t>Налоги</t>
  </si>
  <si>
    <t>Итого по министерству цифрового развития и связи Новосибирской области</t>
  </si>
  <si>
    <t>15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</si>
  <si>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</si>
  <si>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</si>
  <si>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</si>
  <si>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</si>
  <si>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</si>
  <si>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</si>
  <si>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</si>
  <si>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</si>
  <si>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</si>
  <si>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</si>
  <si>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</si>
  <si>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</si>
  <si>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</si>
  <si>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</si>
  <si>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</si>
  <si>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</si>
  <si>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</si>
  <si>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</si>
  <si>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</si>
  <si>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</si>
  <si>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</si>
  <si>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</si>
  <si>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</si>
  <si>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</si>
  <si>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</si>
  <si>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</si>
  <si>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</si>
  <si>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</si>
  <si>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</si>
  <si>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</si>
  <si>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</si>
  <si>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</si>
  <si>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</si>
  <si>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</si>
  <si>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</si>
  <si>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</si>
  <si>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</si>
  <si>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</si>
  <si>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</si>
  <si>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</si>
  <si>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</si>
  <si>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</si>
  <si>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</si>
  <si>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</si>
  <si>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</si>
  <si>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</si>
  <si>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</si>
  <si>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</si>
  <si>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</si>
  <si>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</si>
  <si>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</si>
  <si>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</si>
  <si>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</si>
  <si>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</si>
  <si>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</si>
  <si>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</si>
  <si>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</si>
  <si>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</si>
  <si>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</si>
  <si>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</si>
  <si>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</si>
  <si>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</si>
  <si>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</si>
  <si>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В соответствии с Законом Новосибирской области от 25.12.2019 № 454-ОЗ "Об областном бюджете Новосибирской области на 2020 год и плановый период 2021 и 2022 годов"  
(первоначальная редакция)</t>
  </si>
  <si>
    <t>В соответствии с Законом Новосибирской области от 25.12.2019 № 454-ОЗ "Об областном бюджете Новосибирской области на 2020 год и плановый период 2021 и 2022 годов"  
(в  редакции от 27.11.2020)
(последняя редакция)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</si>
</sst>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0.0%"/>
    <numFmt numFmtId="165" formatCode="#,##0.0"/>
    <numFmt numFmtId="166" formatCode="0.0"/>
    <numFmt numFmtId="167" formatCode="#,##0.00\ _₽"/>
    <numFmt numFmtId="168" formatCode="#,##0.0_ ;\-#,##0.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5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393">
    <xf numFmtId="0" fontId="0" fillId="0" borderId="0" xfId="0"/>
    <xf numFmtId="0" fontId="1" fillId="0" borderId="0" xfId="0" applyFont="1"/>
    <xf numFmtId="0" fontId="2" fillId="0" borderId="0" xfId="0" applyFont="1"/>
    <xf numFmtId="4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2" fontId="2" fillId="0" borderId="2" xfId="0" quotePrefix="1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6" fillId="3" borderId="8" xfId="0" applyFont="1" applyFill="1" applyBorder="1" applyAlignment="1">
      <alignment horizontal="left" vertical="center"/>
    </xf>
    <xf numFmtId="49" fontId="6" fillId="3" borderId="2" xfId="0" applyNumberFormat="1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vertical="center"/>
    </xf>
    <xf numFmtId="49" fontId="6" fillId="3" borderId="9" xfId="0" applyNumberFormat="1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left" vertical="top" wrapText="1"/>
    </xf>
    <xf numFmtId="49" fontId="2" fillId="0" borderId="8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2" fontId="2" fillId="0" borderId="9" xfId="0" applyNumberFormat="1" applyFont="1" applyFill="1" applyBorder="1" applyAlignment="1">
      <alignment horizontal="left" vertical="center" wrapText="1"/>
    </xf>
    <xf numFmtId="2" fontId="2" fillId="0" borderId="9" xfId="0" applyNumberFormat="1" applyFont="1" applyBorder="1" applyAlignment="1">
      <alignment horizontal="center" vertical="center"/>
    </xf>
    <xf numFmtId="1" fontId="9" fillId="0" borderId="8" xfId="0" applyNumberFormat="1" applyFont="1" applyBorder="1" applyAlignment="1">
      <alignment horizontal="center"/>
    </xf>
    <xf numFmtId="0" fontId="2" fillId="0" borderId="8" xfId="1" applyFont="1" applyFill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/>
    </xf>
    <xf numFmtId="0" fontId="2" fillId="0" borderId="2" xfId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5" fontId="6" fillId="0" borderId="2" xfId="1" applyNumberFormat="1" applyFont="1" applyFill="1" applyBorder="1" applyAlignment="1">
      <alignment horizontal="center" vertical="center"/>
    </xf>
    <xf numFmtId="3" fontId="6" fillId="0" borderId="2" xfId="1" applyNumberFormat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 wrapText="1"/>
    </xf>
    <xf numFmtId="165" fontId="6" fillId="0" borderId="9" xfId="1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/>
    </xf>
    <xf numFmtId="165" fontId="2" fillId="3" borderId="2" xfId="1" applyNumberFormat="1" applyFont="1" applyFill="1" applyBorder="1" applyAlignment="1">
      <alignment horizontal="center" vertical="center"/>
    </xf>
    <xf numFmtId="165" fontId="2" fillId="0" borderId="9" xfId="1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left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9" fontId="2" fillId="0" borderId="8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" fontId="2" fillId="0" borderId="2" xfId="1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4" fontId="9" fillId="0" borderId="2" xfId="1" applyNumberFormat="1" applyFont="1" applyFill="1" applyBorder="1" applyAlignment="1">
      <alignment horizontal="center" vertical="center"/>
    </xf>
    <xf numFmtId="4" fontId="2" fillId="0" borderId="2" xfId="1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2" fontId="2" fillId="0" borderId="2" xfId="2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49" fontId="12" fillId="0" borderId="9" xfId="0" applyNumberFormat="1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2" fontId="2" fillId="0" borderId="9" xfId="2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 wrapText="1"/>
    </xf>
    <xf numFmtId="9" fontId="2" fillId="0" borderId="9" xfId="0" applyNumberFormat="1" applyFont="1" applyBorder="1" applyAlignment="1">
      <alignment horizontal="center" vertical="center"/>
    </xf>
    <xf numFmtId="9" fontId="3" fillId="0" borderId="9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49" fontId="3" fillId="0" borderId="8" xfId="0" applyNumberFormat="1" applyFont="1" applyFill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49" fontId="2" fillId="0" borderId="2" xfId="0" applyNumberFormat="1" applyFont="1" applyBorder="1" applyAlignment="1">
      <alignment vertical="center" wrapText="1"/>
    </xf>
    <xf numFmtId="0" fontId="2" fillId="0" borderId="2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 vertical="top" wrapText="1"/>
    </xf>
    <xf numFmtId="49" fontId="2" fillId="3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left" vertical="top" wrapText="1"/>
    </xf>
    <xf numFmtId="49" fontId="2" fillId="0" borderId="9" xfId="0" applyNumberFormat="1" applyFont="1" applyFill="1" applyBorder="1" applyAlignment="1">
      <alignment horizontal="left" vertical="top" wrapText="1"/>
    </xf>
    <xf numFmtId="49" fontId="2" fillId="0" borderId="9" xfId="0" applyNumberFormat="1" applyFont="1" applyBorder="1" applyAlignment="1">
      <alignment vertical="center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3" borderId="8" xfId="1" quotePrefix="1" applyFont="1" applyFill="1" applyBorder="1" applyAlignment="1">
      <alignment horizontal="center" vertical="center" wrapText="1"/>
    </xf>
    <xf numFmtId="0" fontId="6" fillId="3" borderId="8" xfId="1" applyFont="1" applyFill="1" applyBorder="1" applyAlignment="1">
      <alignment horizontal="center" vertical="center" wrapText="1"/>
    </xf>
    <xf numFmtId="3" fontId="2" fillId="3" borderId="8" xfId="1" applyNumberFormat="1" applyFont="1" applyFill="1" applyBorder="1" applyAlignment="1">
      <alignment horizontal="right" vertical="center"/>
    </xf>
    <xf numFmtId="0" fontId="2" fillId="3" borderId="2" xfId="1" quotePrefix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165" fontId="2" fillId="3" borderId="2" xfId="1" applyNumberFormat="1" applyFont="1" applyFill="1" applyBorder="1" applyAlignment="1">
      <alignment horizontal="right" vertical="center"/>
    </xf>
    <xf numFmtId="0" fontId="2" fillId="3" borderId="2" xfId="1" applyFont="1" applyFill="1" applyBorder="1" applyAlignment="1">
      <alignment horizontal="center" vertical="center" wrapText="1"/>
    </xf>
    <xf numFmtId="3" fontId="2" fillId="3" borderId="2" xfId="1" applyNumberFormat="1" applyFont="1" applyFill="1" applyBorder="1" applyAlignment="1">
      <alignment horizontal="right" vertical="center"/>
    </xf>
    <xf numFmtId="0" fontId="6" fillId="3" borderId="2" xfId="1" quotePrefix="1" applyFont="1" applyFill="1" applyBorder="1" applyAlignment="1">
      <alignment horizontal="center" vertical="center" wrapText="1"/>
    </xf>
    <xf numFmtId="0" fontId="2" fillId="3" borderId="9" xfId="1" quotePrefix="1" applyFont="1" applyFill="1" applyBorder="1" applyAlignment="1">
      <alignment horizontal="center" vertical="center" wrapText="1"/>
    </xf>
    <xf numFmtId="0" fontId="2" fillId="3" borderId="9" xfId="1" applyFont="1" applyFill="1" applyBorder="1" applyAlignment="1">
      <alignment horizontal="center" vertical="center" wrapText="1"/>
    </xf>
    <xf numFmtId="165" fontId="2" fillId="3" borderId="9" xfId="1" applyNumberFormat="1" applyFont="1" applyFill="1" applyBorder="1" applyAlignment="1">
      <alignment horizontal="right" vertical="center"/>
    </xf>
    <xf numFmtId="0" fontId="3" fillId="3" borderId="1" xfId="1" applyFont="1" applyFill="1" applyBorder="1" applyAlignment="1">
      <alignment horizontal="center" vertical="center" wrapText="1"/>
    </xf>
    <xf numFmtId="165" fontId="3" fillId="3" borderId="1" xfId="1" applyNumberFormat="1" applyFont="1" applyFill="1" applyBorder="1" applyAlignment="1">
      <alignment horizontal="right" vertical="center"/>
    </xf>
    <xf numFmtId="49" fontId="2" fillId="3" borderId="8" xfId="0" applyNumberFormat="1" applyFont="1" applyFill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left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165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wrapText="1"/>
    </xf>
    <xf numFmtId="0" fontId="2" fillId="0" borderId="5" xfId="1" applyFont="1" applyFill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6" fillId="0" borderId="2" xfId="0" quotePrefix="1" applyNumberFormat="1" applyFont="1" applyFill="1" applyBorder="1" applyAlignment="1">
      <alignment horizontal="left" vertical="top" wrapText="1"/>
    </xf>
    <xf numFmtId="0" fontId="6" fillId="0" borderId="2" xfId="0" quotePrefix="1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49" fontId="6" fillId="0" borderId="9" xfId="0" applyNumberFormat="1" applyFont="1" applyFill="1" applyBorder="1" applyAlignment="1">
      <alignment horizontal="left" vertical="top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left" vertical="center" wrapText="1"/>
    </xf>
    <xf numFmtId="0" fontId="2" fillId="0" borderId="4" xfId="0" applyFont="1" applyBorder="1" applyAlignment="1"/>
    <xf numFmtId="0" fontId="2" fillId="0" borderId="11" xfId="0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12" xfId="0" applyNumberFormat="1" applyFont="1" applyBorder="1" applyAlignment="1">
      <alignment horizontal="lef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12" fillId="0" borderId="8" xfId="0" applyNumberFormat="1" applyFont="1" applyFill="1" applyBorder="1" applyAlignment="1">
      <alignment horizontal="left" vertical="top" wrapText="1"/>
    </xf>
    <xf numFmtId="49" fontId="2" fillId="0" borderId="8" xfId="0" applyNumberFormat="1" applyFont="1" applyBorder="1" applyAlignment="1">
      <alignment vertical="top" wrapText="1"/>
    </xf>
    <xf numFmtId="0" fontId="12" fillId="0" borderId="8" xfId="0" applyFont="1" applyFill="1" applyBorder="1" applyAlignment="1">
      <alignment horizontal="center" vertical="center" wrapText="1"/>
    </xf>
    <xf numFmtId="49" fontId="12" fillId="0" borderId="9" xfId="0" applyNumberFormat="1" applyFont="1" applyFill="1" applyBorder="1" applyAlignment="1">
      <alignment horizontal="left" vertical="top" wrapText="1"/>
    </xf>
    <xf numFmtId="4" fontId="2" fillId="0" borderId="9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3" fontId="2" fillId="0" borderId="8" xfId="2" applyFont="1" applyBorder="1" applyAlignment="1">
      <alignment horizontal="center" vertical="center" wrapText="1"/>
    </xf>
    <xf numFmtId="43" fontId="2" fillId="0" borderId="9" xfId="2" applyFont="1" applyBorder="1" applyAlignment="1">
      <alignment horizontal="center" vertical="center" wrapText="1"/>
    </xf>
    <xf numFmtId="43" fontId="3" fillId="0" borderId="1" xfId="2" applyFont="1" applyBorder="1" applyAlignment="1">
      <alignment horizontal="center" vertical="center" wrapText="1"/>
    </xf>
    <xf numFmtId="49" fontId="12" fillId="0" borderId="8" xfId="0" applyNumberFormat="1" applyFont="1" applyFill="1" applyBorder="1" applyAlignment="1">
      <alignment horizontal="center" vertical="center" wrapText="1"/>
    </xf>
    <xf numFmtId="49" fontId="12" fillId="0" borderId="8" xfId="0" applyNumberFormat="1" applyFont="1" applyFill="1" applyBorder="1" applyAlignment="1">
      <alignment horizontal="left" vertical="center" wrapText="1"/>
    </xf>
    <xf numFmtId="49" fontId="12" fillId="0" borderId="9" xfId="0" applyNumberFormat="1" applyFont="1" applyFill="1" applyBorder="1" applyAlignment="1">
      <alignment horizontal="left" vertical="center" wrapText="1"/>
    </xf>
    <xf numFmtId="49" fontId="6" fillId="0" borderId="8" xfId="0" applyNumberFormat="1" applyFont="1" applyFill="1" applyBorder="1" applyAlignment="1">
      <alignment horizontal="center" vertical="top" wrapText="1"/>
    </xf>
    <xf numFmtId="165" fontId="2" fillId="0" borderId="8" xfId="1" applyNumberFormat="1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 wrapText="1"/>
    </xf>
    <xf numFmtId="165" fontId="2" fillId="3" borderId="2" xfId="1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6" fillId="0" borderId="2" xfId="0" applyFont="1" applyBorder="1"/>
    <xf numFmtId="49" fontId="2" fillId="0" borderId="9" xfId="1" applyNumberFormat="1" applyFont="1" applyFill="1" applyBorder="1" applyAlignment="1">
      <alignment horizontal="center" vertical="center" wrapText="1"/>
    </xf>
    <xf numFmtId="49" fontId="9" fillId="0" borderId="9" xfId="0" applyNumberFormat="1" applyFont="1" applyBorder="1" applyAlignment="1">
      <alignment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3" fontId="6" fillId="0" borderId="8" xfId="2" applyNumberFormat="1" applyFont="1" applyBorder="1" applyAlignment="1">
      <alignment horizontal="center" vertical="center" wrapText="1"/>
    </xf>
    <xf numFmtId="167" fontId="6" fillId="0" borderId="2" xfId="2" applyNumberFormat="1" applyFont="1" applyFill="1" applyBorder="1" applyAlignment="1">
      <alignment horizontal="center" vertical="center" wrapText="1"/>
    </xf>
    <xf numFmtId="3" fontId="6" fillId="0" borderId="2" xfId="2" applyNumberFormat="1" applyFont="1" applyBorder="1" applyAlignment="1">
      <alignment horizontal="center" vertical="center" wrapText="1"/>
    </xf>
    <xf numFmtId="3" fontId="6" fillId="3" borderId="2" xfId="2" applyNumberFormat="1" applyFont="1" applyFill="1" applyBorder="1" applyAlignment="1">
      <alignment horizontal="center" vertical="center" wrapText="1"/>
    </xf>
    <xf numFmtId="167" fontId="6" fillId="3" borderId="2" xfId="2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wrapText="1"/>
    </xf>
    <xf numFmtId="167" fontId="4" fillId="0" borderId="2" xfId="2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left" vertical="center" wrapText="1"/>
    </xf>
    <xf numFmtId="167" fontId="6" fillId="0" borderId="9" xfId="2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right" vertical="center" wrapText="1"/>
    </xf>
    <xf numFmtId="10" fontId="2" fillId="0" borderId="2" xfId="3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 wrapText="1"/>
    </xf>
    <xf numFmtId="10" fontId="2" fillId="0" borderId="4" xfId="3" applyNumberFormat="1" applyFont="1" applyBorder="1" applyAlignment="1">
      <alignment vertical="center"/>
    </xf>
    <xf numFmtId="10" fontId="2" fillId="0" borderId="4" xfId="0" applyNumberFormat="1" applyFont="1" applyBorder="1" applyAlignment="1">
      <alignment vertical="center"/>
    </xf>
    <xf numFmtId="4" fontId="3" fillId="0" borderId="1" xfId="0" applyNumberFormat="1" applyFont="1" applyBorder="1" applyAlignment="1">
      <alignment horizontal="right" vertical="center" wrapText="1"/>
    </xf>
    <xf numFmtId="10" fontId="3" fillId="0" borderId="1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43" fontId="3" fillId="0" borderId="1" xfId="2" applyFont="1" applyBorder="1" applyAlignment="1">
      <alignment horizontal="right" vertical="center"/>
    </xf>
    <xf numFmtId="168" fontId="2" fillId="0" borderId="9" xfId="2" applyNumberFormat="1" applyFont="1" applyBorder="1" applyAlignment="1">
      <alignment horizontal="right" vertical="center"/>
    </xf>
    <xf numFmtId="168" fontId="2" fillId="0" borderId="2" xfId="2" applyNumberFormat="1" applyFont="1" applyBorder="1" applyAlignment="1">
      <alignment horizontal="right" vertical="center"/>
    </xf>
    <xf numFmtId="168" fontId="2" fillId="3" borderId="2" xfId="2" applyNumberFormat="1" applyFont="1" applyFill="1" applyBorder="1" applyAlignment="1">
      <alignment horizontal="right" vertical="center"/>
    </xf>
    <xf numFmtId="168" fontId="6" fillId="0" borderId="2" xfId="2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3" fontId="2" fillId="0" borderId="8" xfId="2" applyNumberFormat="1" applyFont="1" applyBorder="1" applyAlignment="1">
      <alignment horizontal="right" vertical="center"/>
    </xf>
    <xf numFmtId="3" fontId="2" fillId="0" borderId="8" xfId="2" applyNumberFormat="1" applyFont="1" applyBorder="1" applyAlignment="1">
      <alignment horizontal="right" vertical="center" wrapText="1"/>
    </xf>
    <xf numFmtId="3" fontId="2" fillId="0" borderId="2" xfId="2" applyNumberFormat="1" applyFont="1" applyBorder="1" applyAlignment="1">
      <alignment horizontal="right" vertical="center"/>
    </xf>
    <xf numFmtId="3" fontId="6" fillId="0" borderId="2" xfId="2" applyNumberFormat="1" applyFont="1" applyBorder="1" applyAlignment="1">
      <alignment horizontal="right" vertical="center"/>
    </xf>
    <xf numFmtId="3" fontId="2" fillId="0" borderId="2" xfId="2" applyNumberFormat="1" applyFont="1" applyBorder="1" applyAlignment="1">
      <alignment horizontal="right" vertical="center" wrapText="1"/>
    </xf>
    <xf numFmtId="164" fontId="2" fillId="3" borderId="8" xfId="1" applyNumberFormat="1" applyFont="1" applyFill="1" applyBorder="1" applyAlignment="1">
      <alignment horizontal="right" vertical="center"/>
    </xf>
    <xf numFmtId="164" fontId="2" fillId="3" borderId="2" xfId="1" applyNumberFormat="1" applyFont="1" applyFill="1" applyBorder="1" applyAlignment="1">
      <alignment horizontal="right" vertical="center"/>
    </xf>
    <xf numFmtId="164" fontId="2" fillId="3" borderId="9" xfId="1" applyNumberFormat="1" applyFont="1" applyFill="1" applyBorder="1" applyAlignment="1">
      <alignment horizontal="right" vertical="center"/>
    </xf>
    <xf numFmtId="164" fontId="3" fillId="3" borderId="1" xfId="1" applyNumberFormat="1" applyFont="1" applyFill="1" applyBorder="1" applyAlignment="1">
      <alignment horizontal="right" vertical="center"/>
    </xf>
    <xf numFmtId="49" fontId="2" fillId="3" borderId="8" xfId="0" applyNumberFormat="1" applyFont="1" applyFill="1" applyBorder="1" applyAlignment="1">
      <alignment horizontal="right" vertical="center" wrapText="1"/>
    </xf>
    <xf numFmtId="165" fontId="2" fillId="3" borderId="2" xfId="0" applyNumberFormat="1" applyFont="1" applyFill="1" applyBorder="1" applyAlignment="1">
      <alignment horizontal="right" vertical="center" wrapText="1"/>
    </xf>
    <xf numFmtId="49" fontId="2" fillId="3" borderId="2" xfId="0" applyNumberFormat="1" applyFont="1" applyFill="1" applyBorder="1" applyAlignment="1">
      <alignment horizontal="right" vertical="center" wrapText="1"/>
    </xf>
    <xf numFmtId="3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 vertical="center" wrapText="1"/>
    </xf>
    <xf numFmtId="165" fontId="6" fillId="3" borderId="9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4" fontId="2" fillId="3" borderId="8" xfId="0" applyNumberFormat="1" applyFont="1" applyFill="1" applyBorder="1" applyAlignment="1">
      <alignment horizontal="right" vertical="center"/>
    </xf>
    <xf numFmtId="164" fontId="2" fillId="3" borderId="2" xfId="0" applyNumberFormat="1" applyFont="1" applyFill="1" applyBorder="1" applyAlignment="1">
      <alignment horizontal="right" vertical="center"/>
    </xf>
    <xf numFmtId="164" fontId="2" fillId="3" borderId="9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horizontal="left" vertical="center" wrapText="1"/>
    </xf>
    <xf numFmtId="2" fontId="2" fillId="0" borderId="2" xfId="0" quotePrefix="1" applyNumberFormat="1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right" vertical="center"/>
    </xf>
    <xf numFmtId="2" fontId="2" fillId="0" borderId="2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6" fillId="0" borderId="8" xfId="0" applyNumberFormat="1" applyFont="1" applyFill="1" applyBorder="1" applyAlignment="1">
      <alignment horizontal="right" vertical="center" wrapText="1"/>
    </xf>
    <xf numFmtId="165" fontId="2" fillId="0" borderId="2" xfId="0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 wrapText="1"/>
    </xf>
    <xf numFmtId="165" fontId="2" fillId="0" borderId="2" xfId="0" applyNumberFormat="1" applyFont="1" applyFill="1" applyBorder="1" applyAlignment="1">
      <alignment horizontal="right" vertical="center" wrapText="1"/>
    </xf>
    <xf numFmtId="165" fontId="6" fillId="0" borderId="9" xfId="0" applyNumberFormat="1" applyFont="1" applyFill="1" applyBorder="1" applyAlignment="1">
      <alignment horizontal="right" vertical="center" wrapText="1"/>
    </xf>
    <xf numFmtId="165" fontId="2" fillId="0" borderId="9" xfId="0" applyNumberFormat="1" applyFont="1" applyFill="1" applyBorder="1" applyAlignment="1">
      <alignment horizontal="right" vertical="center" wrapText="1"/>
    </xf>
    <xf numFmtId="164" fontId="3" fillId="0" borderId="1" xfId="3" applyNumberFormat="1" applyFont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right" vertical="center" wrapText="1"/>
    </xf>
    <xf numFmtId="3" fontId="6" fillId="0" borderId="8" xfId="0" applyNumberFormat="1" applyFont="1" applyFill="1" applyBorder="1" applyAlignment="1">
      <alignment horizontal="right" vertical="center"/>
    </xf>
    <xf numFmtId="4" fontId="6" fillId="0" borderId="2" xfId="0" applyNumberFormat="1" applyFont="1" applyFill="1" applyBorder="1" applyAlignment="1">
      <alignment horizontal="right" vertical="center"/>
    </xf>
    <xf numFmtId="1" fontId="6" fillId="0" borderId="2" xfId="0" applyNumberFormat="1" applyFont="1" applyFill="1" applyBorder="1" applyAlignment="1">
      <alignment horizontal="right" vertical="center"/>
    </xf>
    <xf numFmtId="0" fontId="6" fillId="0" borderId="2" xfId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right" vertical="center"/>
    </xf>
    <xf numFmtId="2" fontId="6" fillId="0" borderId="2" xfId="0" applyNumberFormat="1" applyFont="1" applyFill="1" applyBorder="1" applyAlignment="1">
      <alignment horizontal="right" vertical="center"/>
    </xf>
    <xf numFmtId="3" fontId="6" fillId="0" borderId="2" xfId="0" applyNumberFormat="1" applyFont="1" applyFill="1" applyBorder="1" applyAlignment="1">
      <alignment horizontal="right" vertical="center"/>
    </xf>
    <xf numFmtId="4" fontId="6" fillId="0" borderId="9" xfId="0" applyNumberFormat="1" applyFont="1" applyFill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right" vertical="center" wrapText="1"/>
    </xf>
    <xf numFmtId="165" fontId="2" fillId="0" borderId="4" xfId="0" applyNumberFormat="1" applyFont="1" applyFill="1" applyBorder="1" applyAlignment="1">
      <alignment horizontal="right" vertical="center" wrapText="1"/>
    </xf>
    <xf numFmtId="165" fontId="2" fillId="0" borderId="4" xfId="0" applyNumberFormat="1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2" fillId="0" borderId="8" xfId="0" applyNumberFormat="1" applyFont="1" applyFill="1" applyBorder="1" applyAlignment="1">
      <alignment horizontal="right" vertical="center"/>
    </xf>
    <xf numFmtId="164" fontId="2" fillId="0" borderId="9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center"/>
    </xf>
    <xf numFmtId="164" fontId="2" fillId="0" borderId="8" xfId="3" applyNumberFormat="1" applyFont="1" applyBorder="1" applyAlignment="1">
      <alignment horizontal="center" vertical="center" wrapText="1"/>
    </xf>
    <xf numFmtId="164" fontId="2" fillId="0" borderId="9" xfId="3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8" xfId="2" applyNumberFormat="1" applyFont="1" applyBorder="1" applyAlignment="1">
      <alignment horizontal="center" vertical="center"/>
    </xf>
    <xf numFmtId="164" fontId="2" fillId="0" borderId="9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2" fillId="0" borderId="1" xfId="3" applyNumberFormat="1" applyFont="1" applyBorder="1" applyAlignment="1">
      <alignment horizontal="center" vertical="center" wrapText="1"/>
    </xf>
    <xf numFmtId="164" fontId="2" fillId="0" borderId="2" xfId="3" applyNumberFormat="1" applyFont="1" applyBorder="1" applyAlignment="1">
      <alignment horizontal="center" vertical="center" wrapText="1"/>
    </xf>
    <xf numFmtId="164" fontId="6" fillId="0" borderId="8" xfId="2" applyNumberFormat="1" applyFont="1" applyBorder="1" applyAlignment="1">
      <alignment horizontal="center" vertical="center" wrapText="1"/>
    </xf>
    <xf numFmtId="164" fontId="6" fillId="0" borderId="2" xfId="2" applyNumberFormat="1" applyFont="1" applyBorder="1" applyAlignment="1">
      <alignment horizontal="center" vertical="center" wrapText="1"/>
    </xf>
    <xf numFmtId="164" fontId="6" fillId="3" borderId="2" xfId="2" applyNumberFormat="1" applyFont="1" applyFill="1" applyBorder="1" applyAlignment="1">
      <alignment horizontal="center" vertical="center" wrapText="1"/>
    </xf>
    <xf numFmtId="164" fontId="6" fillId="3" borderId="4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wrapText="1"/>
    </xf>
    <xf numFmtId="164" fontId="6" fillId="0" borderId="2" xfId="2" applyNumberFormat="1" applyFont="1" applyFill="1" applyBorder="1" applyAlignment="1">
      <alignment horizontal="center" vertical="center"/>
    </xf>
    <xf numFmtId="10" fontId="2" fillId="0" borderId="2" xfId="3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2" fontId="2" fillId="0" borderId="2" xfId="0" applyNumberFormat="1" applyFont="1" applyFill="1" applyBorder="1" applyAlignment="1">
      <alignment horizontal="left" vertical="center" wrapText="1"/>
    </xf>
    <xf numFmtId="0" fontId="2" fillId="0" borderId="9" xfId="0" applyFont="1" applyFill="1" applyBorder="1" applyAlignment="1"/>
    <xf numFmtId="2" fontId="2" fillId="0" borderId="9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49" fontId="2" fillId="3" borderId="2" xfId="1" applyNumberFormat="1" applyFont="1" applyFill="1" applyBorder="1" applyAlignment="1">
      <alignment horizontal="center" vertical="center" wrapText="1"/>
    </xf>
    <xf numFmtId="49" fontId="2" fillId="3" borderId="9" xfId="1" applyNumberFormat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left" vertical="center" wrapText="1"/>
    </xf>
    <xf numFmtId="0" fontId="2" fillId="3" borderId="9" xfId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/>
    <xf numFmtId="0" fontId="2" fillId="0" borderId="0" xfId="0" applyFont="1" applyAlignment="1">
      <alignment horizontal="right" wrapText="1"/>
    </xf>
    <xf numFmtId="0" fontId="1" fillId="0" borderId="0" xfId="0" applyFont="1" applyAlignment="1"/>
    <xf numFmtId="49" fontId="2" fillId="0" borderId="8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top" wrapText="1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left" vertical="top" wrapText="1"/>
    </xf>
    <xf numFmtId="49" fontId="2" fillId="3" borderId="8" xfId="1" applyNumberFormat="1" applyFont="1" applyFill="1" applyBorder="1" applyAlignment="1">
      <alignment horizontal="center" vertical="center" wrapText="1"/>
    </xf>
    <xf numFmtId="0" fontId="2" fillId="3" borderId="8" xfId="1" applyFont="1" applyFill="1" applyBorder="1" applyAlignment="1">
      <alignment horizontal="left" vertical="center" wrapText="1"/>
    </xf>
    <xf numFmtId="49" fontId="2" fillId="3" borderId="8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/>
    <xf numFmtId="49" fontId="2" fillId="3" borderId="8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2" fillId="3" borderId="2" xfId="0" applyNumberFormat="1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/>
    </xf>
    <xf numFmtId="49" fontId="6" fillId="3" borderId="2" xfId="0" applyNumberFormat="1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/>
    </xf>
    <xf numFmtId="0" fontId="2" fillId="0" borderId="2" xfId="0" applyFont="1" applyBorder="1" applyAlignment="1"/>
    <xf numFmtId="49" fontId="2" fillId="0" borderId="8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6" fillId="3" borderId="9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9" xfId="0" applyFont="1" applyBorder="1" applyAlignment="1"/>
    <xf numFmtId="0" fontId="2" fillId="0" borderId="9" xfId="0" applyFont="1" applyBorder="1" applyAlignment="1">
      <alignment horizontal="left" vertical="center" wrapText="1"/>
    </xf>
    <xf numFmtId="0" fontId="2" fillId="0" borderId="8" xfId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vertical="top" wrapText="1"/>
    </xf>
    <xf numFmtId="0" fontId="2" fillId="0" borderId="9" xfId="1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2" fillId="0" borderId="9" xfId="0" applyNumberFormat="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top" wrapText="1"/>
    </xf>
    <xf numFmtId="0" fontId="2" fillId="0" borderId="10" xfId="0" applyFont="1" applyBorder="1" applyAlignment="1">
      <alignment horizontal="left" vertical="center" wrapText="1"/>
    </xf>
    <xf numFmtId="49" fontId="12" fillId="0" borderId="8" xfId="0" applyNumberFormat="1" applyFont="1" applyFill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49" fontId="12" fillId="0" borderId="8" xfId="0" applyNumberFormat="1" applyFont="1" applyFill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vertical="center" wrapText="1"/>
    </xf>
    <xf numFmtId="0" fontId="6" fillId="0" borderId="9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6" fillId="3" borderId="8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/>
    <xf numFmtId="49" fontId="6" fillId="0" borderId="8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9" fontId="2" fillId="0" borderId="4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49" fontId="3" fillId="0" borderId="1" xfId="0" applyNumberFormat="1" applyFont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4" xfId="1"/>
    <cellStyle name="Процентный" xfId="3" builtinId="5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35"/>
  <sheetViews>
    <sheetView tabSelected="1" zoomScale="82" zoomScaleNormal="82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N11" sqref="N11"/>
    </sheetView>
  </sheetViews>
  <sheetFormatPr defaultRowHeight="15.75" x14ac:dyDescent="0.25"/>
  <cols>
    <col min="1" max="1" width="16.7109375" style="2" customWidth="1"/>
    <col min="2" max="2" width="29.7109375" style="2" customWidth="1"/>
    <col min="3" max="3" width="41.28515625" style="2" customWidth="1"/>
    <col min="4" max="4" width="29.85546875" style="2" customWidth="1"/>
    <col min="5" max="5" width="12.42578125" style="2" customWidth="1"/>
    <col min="6" max="6" width="33.7109375" style="2" customWidth="1"/>
    <col min="7" max="7" width="32.42578125" style="2" customWidth="1"/>
    <col min="8" max="8" width="15.28515625" style="2" bestFit="1" customWidth="1"/>
    <col min="9" max="9" width="18.28515625" style="1" bestFit="1" customWidth="1"/>
    <col min="10" max="10" width="17.140625" style="1" customWidth="1"/>
  </cols>
  <sheetData>
    <row r="1" spans="1:10" x14ac:dyDescent="0.25">
      <c r="A1" s="295" t="s">
        <v>15</v>
      </c>
      <c r="B1" s="295"/>
      <c r="C1" s="295"/>
      <c r="D1" s="295"/>
      <c r="E1" s="295"/>
      <c r="F1" s="295"/>
      <c r="G1" s="295"/>
      <c r="H1" s="295"/>
      <c r="I1" s="296"/>
      <c r="J1" s="296"/>
    </row>
    <row r="3" spans="1:10" ht="41.25" customHeight="1" x14ac:dyDescent="0.3">
      <c r="A3" s="293" t="s">
        <v>17</v>
      </c>
      <c r="B3" s="293"/>
      <c r="C3" s="293"/>
      <c r="D3" s="293"/>
      <c r="E3" s="293"/>
      <c r="F3" s="293"/>
      <c r="G3" s="293"/>
      <c r="H3" s="293"/>
      <c r="I3" s="294"/>
      <c r="J3" s="294"/>
    </row>
    <row r="4" spans="1:10" ht="16.5" thickBot="1" x14ac:dyDescent="0.3"/>
    <row r="5" spans="1:10" ht="142.5" thickBot="1" x14ac:dyDescent="0.3">
      <c r="A5" s="10" t="s">
        <v>4</v>
      </c>
      <c r="B5" s="10" t="s">
        <v>0</v>
      </c>
      <c r="C5" s="10" t="s">
        <v>1</v>
      </c>
      <c r="D5" s="10" t="s">
        <v>2</v>
      </c>
      <c r="E5" s="10" t="s">
        <v>3</v>
      </c>
      <c r="F5" s="11" t="s">
        <v>1587</v>
      </c>
      <c r="G5" s="11" t="s">
        <v>1588</v>
      </c>
      <c r="H5" s="10" t="s">
        <v>16</v>
      </c>
      <c r="I5" s="11" t="s">
        <v>13</v>
      </c>
      <c r="J5" s="11" t="s">
        <v>14</v>
      </c>
    </row>
    <row r="6" spans="1:10" ht="31.5" customHeight="1" thickBot="1" x14ac:dyDescent="0.3">
      <c r="A6" s="12">
        <v>1</v>
      </c>
      <c r="B6" s="291" t="s">
        <v>18</v>
      </c>
      <c r="C6" s="291"/>
      <c r="D6" s="291"/>
      <c r="E6" s="291"/>
      <c r="F6" s="291"/>
      <c r="G6" s="291"/>
      <c r="H6" s="291"/>
      <c r="I6" s="291"/>
      <c r="J6" s="291"/>
    </row>
    <row r="7" spans="1:10" ht="31.5" x14ac:dyDescent="0.25">
      <c r="A7" s="297" t="s">
        <v>5</v>
      </c>
      <c r="B7" s="299" t="s">
        <v>34</v>
      </c>
      <c r="C7" s="75" t="s">
        <v>35</v>
      </c>
      <c r="D7" s="76" t="s">
        <v>36</v>
      </c>
      <c r="E7" s="77" t="s">
        <v>37</v>
      </c>
      <c r="F7" s="205">
        <v>3984</v>
      </c>
      <c r="G7" s="206" t="s">
        <v>479</v>
      </c>
      <c r="H7" s="206">
        <f>4309-6+3</f>
        <v>4306</v>
      </c>
      <c r="I7" s="201">
        <v>1.0808232931726907</v>
      </c>
      <c r="J7" s="201">
        <v>0.99930378278022747</v>
      </c>
    </row>
    <row r="8" spans="1:10" ht="63" x14ac:dyDescent="0.25">
      <c r="A8" s="298"/>
      <c r="B8" s="300"/>
      <c r="C8" s="9" t="s">
        <v>38</v>
      </c>
      <c r="D8" s="78" t="s">
        <v>12</v>
      </c>
      <c r="E8" s="79" t="s">
        <v>8</v>
      </c>
      <c r="F8" s="198">
        <v>889439.47</v>
      </c>
      <c r="G8" s="198">
        <v>895898.48</v>
      </c>
      <c r="H8" s="198">
        <v>895898.48</v>
      </c>
      <c r="I8" s="202">
        <v>1.0072994535321014</v>
      </c>
      <c r="J8" s="202">
        <v>1</v>
      </c>
    </row>
    <row r="9" spans="1:10" ht="31.5" x14ac:dyDescent="0.25">
      <c r="A9" s="298" t="s">
        <v>6</v>
      </c>
      <c r="B9" s="300" t="s">
        <v>39</v>
      </c>
      <c r="C9" s="80" t="s">
        <v>40</v>
      </c>
      <c r="D9" s="78" t="s">
        <v>36</v>
      </c>
      <c r="E9" s="79" t="s">
        <v>37</v>
      </c>
      <c r="F9" s="207">
        <v>1467</v>
      </c>
      <c r="G9" s="209" t="s">
        <v>19</v>
      </c>
      <c r="H9" s="209" t="s">
        <v>19</v>
      </c>
      <c r="I9" s="202">
        <v>1.2801635991820042</v>
      </c>
      <c r="J9" s="202">
        <v>1</v>
      </c>
    </row>
    <row r="10" spans="1:10" ht="78.75" x14ac:dyDescent="0.25">
      <c r="A10" s="301"/>
      <c r="B10" s="300"/>
      <c r="C10" s="9" t="s">
        <v>38</v>
      </c>
      <c r="D10" s="78" t="s">
        <v>7</v>
      </c>
      <c r="E10" s="79" t="s">
        <v>8</v>
      </c>
      <c r="F10" s="198">
        <v>180624.43</v>
      </c>
      <c r="G10" s="198">
        <v>180624.43</v>
      </c>
      <c r="H10" s="198">
        <v>180624.43</v>
      </c>
      <c r="I10" s="202">
        <v>1</v>
      </c>
      <c r="J10" s="202">
        <v>1</v>
      </c>
    </row>
    <row r="11" spans="1:10" ht="31.5" x14ac:dyDescent="0.25">
      <c r="A11" s="298" t="s">
        <v>41</v>
      </c>
      <c r="B11" s="300" t="s">
        <v>42</v>
      </c>
      <c r="C11" s="80" t="s">
        <v>43</v>
      </c>
      <c r="D11" s="78" t="s">
        <v>36</v>
      </c>
      <c r="E11" s="79" t="s">
        <v>37</v>
      </c>
      <c r="F11" s="208">
        <v>165</v>
      </c>
      <c r="G11" s="209" t="s">
        <v>20</v>
      </c>
      <c r="H11" s="209" t="s">
        <v>20</v>
      </c>
      <c r="I11" s="202">
        <v>0.9939393939393939</v>
      </c>
      <c r="J11" s="202">
        <v>1</v>
      </c>
    </row>
    <row r="12" spans="1:10" ht="78.75" x14ac:dyDescent="0.25">
      <c r="A12" s="301"/>
      <c r="B12" s="300"/>
      <c r="C12" s="9" t="s">
        <v>38</v>
      </c>
      <c r="D12" s="78" t="s">
        <v>7</v>
      </c>
      <c r="E12" s="79" t="s">
        <v>8</v>
      </c>
      <c r="F12" s="200">
        <v>15797.36</v>
      </c>
      <c r="G12" s="200">
        <v>15797.36</v>
      </c>
      <c r="H12" s="200">
        <v>15797.36</v>
      </c>
      <c r="I12" s="202">
        <v>1</v>
      </c>
      <c r="J12" s="202">
        <v>1</v>
      </c>
    </row>
    <row r="13" spans="1:10" ht="31.5" x14ac:dyDescent="0.25">
      <c r="A13" s="298" t="s">
        <v>44</v>
      </c>
      <c r="B13" s="300" t="s">
        <v>45</v>
      </c>
      <c r="C13" s="80" t="s">
        <v>46</v>
      </c>
      <c r="D13" s="78" t="s">
        <v>36</v>
      </c>
      <c r="E13" s="79" t="s">
        <v>37</v>
      </c>
      <c r="F13" s="208">
        <v>51</v>
      </c>
      <c r="G13" s="209" t="s">
        <v>21</v>
      </c>
      <c r="H13" s="209" t="s">
        <v>21</v>
      </c>
      <c r="I13" s="202">
        <v>1.411764705882353</v>
      </c>
      <c r="J13" s="202">
        <v>1</v>
      </c>
    </row>
    <row r="14" spans="1:10" ht="78.75" x14ac:dyDescent="0.25">
      <c r="A14" s="301"/>
      <c r="B14" s="300"/>
      <c r="C14" s="9" t="s">
        <v>38</v>
      </c>
      <c r="D14" s="78" t="s">
        <v>7</v>
      </c>
      <c r="E14" s="79" t="s">
        <v>8</v>
      </c>
      <c r="F14" s="200">
        <v>14854.71</v>
      </c>
      <c r="G14" s="200">
        <v>14854.71</v>
      </c>
      <c r="H14" s="200">
        <v>14854.71</v>
      </c>
      <c r="I14" s="202">
        <v>1</v>
      </c>
      <c r="J14" s="202">
        <v>1</v>
      </c>
    </row>
    <row r="15" spans="1:10" ht="30" customHeight="1" x14ac:dyDescent="0.25">
      <c r="A15" s="298" t="s">
        <v>47</v>
      </c>
      <c r="B15" s="300" t="s">
        <v>48</v>
      </c>
      <c r="C15" s="80" t="s">
        <v>49</v>
      </c>
      <c r="D15" s="78" t="s">
        <v>36</v>
      </c>
      <c r="E15" s="79" t="s">
        <v>37</v>
      </c>
      <c r="F15" s="207">
        <v>105</v>
      </c>
      <c r="G15" s="209" t="s">
        <v>22</v>
      </c>
      <c r="H15" s="209" t="s">
        <v>22</v>
      </c>
      <c r="I15" s="202">
        <v>1.180952380952381</v>
      </c>
      <c r="J15" s="202">
        <v>1</v>
      </c>
    </row>
    <row r="16" spans="1:10" ht="78.75" x14ac:dyDescent="0.25">
      <c r="A16" s="301"/>
      <c r="B16" s="300"/>
      <c r="C16" s="9" t="s">
        <v>38</v>
      </c>
      <c r="D16" s="78" t="s">
        <v>7</v>
      </c>
      <c r="E16" s="79" t="s">
        <v>8</v>
      </c>
      <c r="F16" s="198">
        <v>1657.53</v>
      </c>
      <c r="G16" s="198">
        <v>1657.53</v>
      </c>
      <c r="H16" s="198">
        <v>1657.53</v>
      </c>
      <c r="I16" s="202">
        <v>1</v>
      </c>
      <c r="J16" s="202">
        <v>1</v>
      </c>
    </row>
    <row r="17" spans="1:10" ht="31.5" x14ac:dyDescent="0.25">
      <c r="A17" s="298" t="s">
        <v>50</v>
      </c>
      <c r="B17" s="300" t="s">
        <v>51</v>
      </c>
      <c r="C17" s="80" t="s">
        <v>52</v>
      </c>
      <c r="D17" s="78" t="s">
        <v>36</v>
      </c>
      <c r="E17" s="79" t="s">
        <v>37</v>
      </c>
      <c r="F17" s="207">
        <v>318</v>
      </c>
      <c r="G17" s="209" t="s">
        <v>23</v>
      </c>
      <c r="H17" s="209" t="s">
        <v>23</v>
      </c>
      <c r="I17" s="202">
        <v>1.0660377358490567</v>
      </c>
      <c r="J17" s="202">
        <v>1</v>
      </c>
    </row>
    <row r="18" spans="1:10" ht="78.75" x14ac:dyDescent="0.25">
      <c r="A18" s="301"/>
      <c r="B18" s="300"/>
      <c r="C18" s="9" t="s">
        <v>38</v>
      </c>
      <c r="D18" s="78" t="s">
        <v>7</v>
      </c>
      <c r="E18" s="79" t="s">
        <v>8</v>
      </c>
      <c r="F18" s="198">
        <v>11896.78</v>
      </c>
      <c r="G18" s="198">
        <v>11896.78</v>
      </c>
      <c r="H18" s="198">
        <v>11896.78</v>
      </c>
      <c r="I18" s="202">
        <v>1</v>
      </c>
      <c r="J18" s="202">
        <v>1</v>
      </c>
    </row>
    <row r="19" spans="1:10" ht="15" customHeight="1" x14ac:dyDescent="0.25">
      <c r="A19" s="298" t="s">
        <v>53</v>
      </c>
      <c r="B19" s="302" t="s">
        <v>54</v>
      </c>
      <c r="C19" s="81" t="s">
        <v>55</v>
      </c>
      <c r="D19" s="82" t="s">
        <v>56</v>
      </c>
      <c r="E19" s="83" t="s">
        <v>57</v>
      </c>
      <c r="F19" s="208">
        <v>1</v>
      </c>
      <c r="G19" s="209" t="s">
        <v>9</v>
      </c>
      <c r="H19" s="209" t="s">
        <v>9</v>
      </c>
      <c r="I19" s="202">
        <v>2</v>
      </c>
      <c r="J19" s="202">
        <v>1</v>
      </c>
    </row>
    <row r="20" spans="1:10" ht="78.75" x14ac:dyDescent="0.25">
      <c r="A20" s="301"/>
      <c r="B20" s="302"/>
      <c r="C20" s="84" t="s">
        <v>38</v>
      </c>
      <c r="D20" s="82" t="s">
        <v>7</v>
      </c>
      <c r="E20" s="83" t="s">
        <v>8</v>
      </c>
      <c r="F20" s="200">
        <v>562.91</v>
      </c>
      <c r="G20" s="200">
        <v>562.91</v>
      </c>
      <c r="H20" s="200">
        <v>562.91</v>
      </c>
      <c r="I20" s="202">
        <v>1</v>
      </c>
      <c r="J20" s="202">
        <v>1</v>
      </c>
    </row>
    <row r="21" spans="1:10" ht="15" customHeight="1" x14ac:dyDescent="0.25">
      <c r="A21" s="303" t="s">
        <v>58</v>
      </c>
      <c r="B21" s="302" t="s">
        <v>59</v>
      </c>
      <c r="C21" s="81" t="s">
        <v>60</v>
      </c>
      <c r="D21" s="82" t="s">
        <v>56</v>
      </c>
      <c r="E21" s="83" t="s">
        <v>57</v>
      </c>
      <c r="F21" s="208">
        <v>11</v>
      </c>
      <c r="G21" s="209" t="s">
        <v>24</v>
      </c>
      <c r="H21" s="209" t="s">
        <v>24</v>
      </c>
      <c r="I21" s="202">
        <v>0.54545454545454541</v>
      </c>
      <c r="J21" s="202">
        <v>1</v>
      </c>
    </row>
    <row r="22" spans="1:10" ht="78.75" x14ac:dyDescent="0.25">
      <c r="A22" s="304"/>
      <c r="B22" s="302"/>
      <c r="C22" s="84" t="s">
        <v>38</v>
      </c>
      <c r="D22" s="82" t="s">
        <v>7</v>
      </c>
      <c r="E22" s="83" t="s">
        <v>8</v>
      </c>
      <c r="F22" s="200">
        <v>7287.21</v>
      </c>
      <c r="G22" s="200">
        <v>7287.21</v>
      </c>
      <c r="H22" s="200">
        <v>7287.21</v>
      </c>
      <c r="I22" s="202">
        <v>1</v>
      </c>
      <c r="J22" s="202">
        <v>1</v>
      </c>
    </row>
    <row r="23" spans="1:10" ht="15" customHeight="1" x14ac:dyDescent="0.25">
      <c r="A23" s="298" t="s">
        <v>61</v>
      </c>
      <c r="B23" s="300" t="s">
        <v>62</v>
      </c>
      <c r="C23" s="81" t="s">
        <v>63</v>
      </c>
      <c r="D23" s="78" t="s">
        <v>56</v>
      </c>
      <c r="E23" s="79" t="s">
        <v>57</v>
      </c>
      <c r="F23" s="208">
        <v>436</v>
      </c>
      <c r="G23" s="209" t="s">
        <v>25</v>
      </c>
      <c r="H23" s="209" t="s">
        <v>25</v>
      </c>
      <c r="I23" s="202">
        <v>0.72477064220183485</v>
      </c>
      <c r="J23" s="202">
        <v>1</v>
      </c>
    </row>
    <row r="24" spans="1:10" ht="78.75" x14ac:dyDescent="0.25">
      <c r="A24" s="301"/>
      <c r="B24" s="300"/>
      <c r="C24" s="9" t="s">
        <v>38</v>
      </c>
      <c r="D24" s="78" t="s">
        <v>7</v>
      </c>
      <c r="E24" s="79" t="s">
        <v>8</v>
      </c>
      <c r="F24" s="200">
        <v>96795.97</v>
      </c>
      <c r="G24" s="200">
        <v>96795.97</v>
      </c>
      <c r="H24" s="200">
        <v>96795.97</v>
      </c>
      <c r="I24" s="202">
        <v>1</v>
      </c>
      <c r="J24" s="202">
        <v>1</v>
      </c>
    </row>
    <row r="25" spans="1:10" ht="15" customHeight="1" x14ac:dyDescent="0.25">
      <c r="A25" s="298" t="s">
        <v>64</v>
      </c>
      <c r="B25" s="300" t="s">
        <v>65</v>
      </c>
      <c r="C25" s="81" t="s">
        <v>66</v>
      </c>
      <c r="D25" s="78" t="s">
        <v>56</v>
      </c>
      <c r="E25" s="79" t="s">
        <v>57</v>
      </c>
      <c r="F25" s="207">
        <v>71</v>
      </c>
      <c r="G25" s="209" t="s">
        <v>26</v>
      </c>
      <c r="H25" s="209" t="s">
        <v>26</v>
      </c>
      <c r="I25" s="202">
        <v>0.22535211267605634</v>
      </c>
      <c r="J25" s="202">
        <v>1</v>
      </c>
    </row>
    <row r="26" spans="1:10" ht="78.75" x14ac:dyDescent="0.25">
      <c r="A26" s="301"/>
      <c r="B26" s="300"/>
      <c r="C26" s="9" t="s">
        <v>38</v>
      </c>
      <c r="D26" s="78" t="s">
        <v>7</v>
      </c>
      <c r="E26" s="79" t="s">
        <v>8</v>
      </c>
      <c r="F26" s="198">
        <v>42986.91</v>
      </c>
      <c r="G26" s="198">
        <v>42986.91</v>
      </c>
      <c r="H26" s="198">
        <v>42986.91</v>
      </c>
      <c r="I26" s="202">
        <v>1</v>
      </c>
      <c r="J26" s="202">
        <v>1</v>
      </c>
    </row>
    <row r="27" spans="1:10" ht="15" customHeight="1" x14ac:dyDescent="0.25">
      <c r="A27" s="298" t="s">
        <v>67</v>
      </c>
      <c r="B27" s="300" t="s">
        <v>68</v>
      </c>
      <c r="C27" s="80" t="s">
        <v>69</v>
      </c>
      <c r="D27" s="78" t="s">
        <v>56</v>
      </c>
      <c r="E27" s="79" t="s">
        <v>57</v>
      </c>
      <c r="F27" s="207">
        <v>13</v>
      </c>
      <c r="G27" s="209" t="s">
        <v>27</v>
      </c>
      <c r="H27" s="209" t="s">
        <v>27</v>
      </c>
      <c r="I27" s="202">
        <v>0.92307692307692313</v>
      </c>
      <c r="J27" s="202">
        <v>1</v>
      </c>
    </row>
    <row r="28" spans="1:10" ht="78.75" x14ac:dyDescent="0.25">
      <c r="A28" s="301"/>
      <c r="B28" s="300"/>
      <c r="C28" s="9" t="s">
        <v>38</v>
      </c>
      <c r="D28" s="78" t="s">
        <v>7</v>
      </c>
      <c r="E28" s="79" t="s">
        <v>8</v>
      </c>
      <c r="F28" s="198">
        <v>1205.07</v>
      </c>
      <c r="G28" s="198">
        <v>1205.07</v>
      </c>
      <c r="H28" s="198">
        <v>1205.07</v>
      </c>
      <c r="I28" s="202">
        <v>1</v>
      </c>
      <c r="J28" s="202">
        <v>1</v>
      </c>
    </row>
    <row r="29" spans="1:10" ht="15" customHeight="1" x14ac:dyDescent="0.25">
      <c r="A29" s="298" t="s">
        <v>70</v>
      </c>
      <c r="B29" s="300" t="s">
        <v>71</v>
      </c>
      <c r="C29" s="80" t="s">
        <v>72</v>
      </c>
      <c r="D29" s="78" t="s">
        <v>56</v>
      </c>
      <c r="E29" s="79" t="s">
        <v>57</v>
      </c>
      <c r="F29" s="208">
        <v>59</v>
      </c>
      <c r="G29" s="209" t="s">
        <v>28</v>
      </c>
      <c r="H29" s="209" t="s">
        <v>28</v>
      </c>
      <c r="I29" s="202">
        <v>0.76271186440677963</v>
      </c>
      <c r="J29" s="202">
        <v>1</v>
      </c>
    </row>
    <row r="30" spans="1:10" ht="78.75" x14ac:dyDescent="0.25">
      <c r="A30" s="301"/>
      <c r="B30" s="300"/>
      <c r="C30" s="9" t="s">
        <v>38</v>
      </c>
      <c r="D30" s="78" t="s">
        <v>7</v>
      </c>
      <c r="E30" s="79" t="s">
        <v>8</v>
      </c>
      <c r="F30" s="200">
        <v>9935.77</v>
      </c>
      <c r="G30" s="200">
        <v>9935.77</v>
      </c>
      <c r="H30" s="200">
        <v>9935.77</v>
      </c>
      <c r="I30" s="202">
        <v>1</v>
      </c>
      <c r="J30" s="202">
        <v>1</v>
      </c>
    </row>
    <row r="31" spans="1:10" ht="15" customHeight="1" x14ac:dyDescent="0.25">
      <c r="A31" s="298" t="s">
        <v>73</v>
      </c>
      <c r="B31" s="300" t="s">
        <v>74</v>
      </c>
      <c r="C31" s="80" t="s">
        <v>75</v>
      </c>
      <c r="D31" s="78" t="s">
        <v>56</v>
      </c>
      <c r="E31" s="79" t="s">
        <v>57</v>
      </c>
      <c r="F31" s="207">
        <v>86</v>
      </c>
      <c r="G31" s="209" t="s">
        <v>29</v>
      </c>
      <c r="H31" s="209" t="s">
        <v>29</v>
      </c>
      <c r="I31" s="202">
        <v>0.26744186046511625</v>
      </c>
      <c r="J31" s="202">
        <v>1</v>
      </c>
    </row>
    <row r="32" spans="1:10" ht="78.75" x14ac:dyDescent="0.25">
      <c r="A32" s="301"/>
      <c r="B32" s="300"/>
      <c r="C32" s="9" t="s">
        <v>38</v>
      </c>
      <c r="D32" s="78" t="s">
        <v>7</v>
      </c>
      <c r="E32" s="79" t="s">
        <v>8</v>
      </c>
      <c r="F32" s="198">
        <v>45850.41</v>
      </c>
      <c r="G32" s="198">
        <v>45850.41</v>
      </c>
      <c r="H32" s="198">
        <v>45850.41</v>
      </c>
      <c r="I32" s="202">
        <v>1</v>
      </c>
      <c r="J32" s="202">
        <v>1</v>
      </c>
    </row>
    <row r="33" spans="1:10" ht="15" customHeight="1" x14ac:dyDescent="0.25">
      <c r="A33" s="298" t="s">
        <v>76</v>
      </c>
      <c r="B33" s="300" t="s">
        <v>77</v>
      </c>
      <c r="C33" s="80" t="s">
        <v>78</v>
      </c>
      <c r="D33" s="78" t="s">
        <v>56</v>
      </c>
      <c r="E33" s="79" t="s">
        <v>57</v>
      </c>
      <c r="F33" s="207">
        <v>4</v>
      </c>
      <c r="G33" s="209" t="s">
        <v>30</v>
      </c>
      <c r="H33" s="209" t="s">
        <v>30</v>
      </c>
      <c r="I33" s="202">
        <v>0.75</v>
      </c>
      <c r="J33" s="202">
        <v>1</v>
      </c>
    </row>
    <row r="34" spans="1:10" ht="78.75" x14ac:dyDescent="0.25">
      <c r="A34" s="301"/>
      <c r="B34" s="300"/>
      <c r="C34" s="9" t="s">
        <v>38</v>
      </c>
      <c r="D34" s="78" t="s">
        <v>7</v>
      </c>
      <c r="E34" s="79" t="s">
        <v>8</v>
      </c>
      <c r="F34" s="198">
        <v>1636.79</v>
      </c>
      <c r="G34" s="198">
        <v>1636.79</v>
      </c>
      <c r="H34" s="198">
        <v>1636.79</v>
      </c>
      <c r="I34" s="202">
        <v>1</v>
      </c>
      <c r="J34" s="202">
        <v>1</v>
      </c>
    </row>
    <row r="35" spans="1:10" ht="15" customHeight="1" x14ac:dyDescent="0.25">
      <c r="A35" s="298" t="s">
        <v>79</v>
      </c>
      <c r="B35" s="300" t="s">
        <v>80</v>
      </c>
      <c r="C35" s="80" t="s">
        <v>81</v>
      </c>
      <c r="D35" s="78" t="s">
        <v>56</v>
      </c>
      <c r="E35" s="79" t="s">
        <v>57</v>
      </c>
      <c r="F35" s="207">
        <v>4</v>
      </c>
      <c r="G35" s="209" t="s">
        <v>31</v>
      </c>
      <c r="H35" s="209">
        <v>4</v>
      </c>
      <c r="I35" s="202">
        <v>1</v>
      </c>
      <c r="J35" s="202">
        <v>1</v>
      </c>
    </row>
    <row r="36" spans="1:10" ht="78.75" x14ac:dyDescent="0.25">
      <c r="A36" s="301"/>
      <c r="B36" s="300"/>
      <c r="C36" s="9" t="s">
        <v>38</v>
      </c>
      <c r="D36" s="78" t="s">
        <v>7</v>
      </c>
      <c r="E36" s="79" t="s">
        <v>8</v>
      </c>
      <c r="F36" s="198">
        <v>526.65</v>
      </c>
      <c r="G36" s="198">
        <v>526.65</v>
      </c>
      <c r="H36" s="198">
        <v>526.65</v>
      </c>
      <c r="I36" s="202">
        <v>1</v>
      </c>
      <c r="J36" s="202">
        <v>1</v>
      </c>
    </row>
    <row r="37" spans="1:10" ht="15" customHeight="1" x14ac:dyDescent="0.25">
      <c r="A37" s="298" t="s">
        <v>82</v>
      </c>
      <c r="B37" s="300" t="s">
        <v>83</v>
      </c>
      <c r="C37" s="80" t="s">
        <v>84</v>
      </c>
      <c r="D37" s="78" t="s">
        <v>56</v>
      </c>
      <c r="E37" s="79" t="s">
        <v>57</v>
      </c>
      <c r="F37" s="208">
        <v>31</v>
      </c>
      <c r="G37" s="209" t="s">
        <v>32</v>
      </c>
      <c r="H37" s="209">
        <v>37</v>
      </c>
      <c r="I37" s="202">
        <v>1.1935483870967742</v>
      </c>
      <c r="J37" s="202">
        <v>0.97368421052631582</v>
      </c>
    </row>
    <row r="38" spans="1:10" ht="78.75" x14ac:dyDescent="0.25">
      <c r="A38" s="301"/>
      <c r="B38" s="300"/>
      <c r="C38" s="9" t="s">
        <v>38</v>
      </c>
      <c r="D38" s="78" t="s">
        <v>7</v>
      </c>
      <c r="E38" s="79" t="s">
        <v>8</v>
      </c>
      <c r="F38" s="200">
        <v>13160.49</v>
      </c>
      <c r="G38" s="200">
        <v>13160.49</v>
      </c>
      <c r="H38" s="200">
        <v>13160.49</v>
      </c>
      <c r="I38" s="202">
        <v>1</v>
      </c>
      <c r="J38" s="202">
        <v>1</v>
      </c>
    </row>
    <row r="39" spans="1:10" ht="15" customHeight="1" x14ac:dyDescent="0.25">
      <c r="A39" s="298" t="s">
        <v>85</v>
      </c>
      <c r="B39" s="300" t="s">
        <v>86</v>
      </c>
      <c r="C39" s="80" t="s">
        <v>87</v>
      </c>
      <c r="D39" s="78" t="s">
        <v>56</v>
      </c>
      <c r="E39" s="79"/>
      <c r="F39" s="208">
        <v>3</v>
      </c>
      <c r="G39" s="209" t="s">
        <v>30</v>
      </c>
      <c r="H39" s="209">
        <v>3</v>
      </c>
      <c r="I39" s="202">
        <v>1</v>
      </c>
      <c r="J39" s="202">
        <v>1</v>
      </c>
    </row>
    <row r="40" spans="1:10" ht="78.75" x14ac:dyDescent="0.25">
      <c r="A40" s="301"/>
      <c r="B40" s="300"/>
      <c r="C40" s="9" t="s">
        <v>38</v>
      </c>
      <c r="D40" s="78" t="s">
        <v>7</v>
      </c>
      <c r="E40" s="79" t="s">
        <v>8</v>
      </c>
      <c r="F40" s="198">
        <v>1683.67</v>
      </c>
      <c r="G40" s="198">
        <v>1683.67</v>
      </c>
      <c r="H40" s="198">
        <v>1683.67</v>
      </c>
      <c r="I40" s="202">
        <v>1</v>
      </c>
      <c r="J40" s="202">
        <v>1</v>
      </c>
    </row>
    <row r="41" spans="1:10" ht="15" customHeight="1" x14ac:dyDescent="0.25">
      <c r="A41" s="298" t="s">
        <v>88</v>
      </c>
      <c r="B41" s="300" t="s">
        <v>89</v>
      </c>
      <c r="C41" s="80" t="s">
        <v>90</v>
      </c>
      <c r="D41" s="78" t="s">
        <v>56</v>
      </c>
      <c r="E41" s="79" t="s">
        <v>57</v>
      </c>
      <c r="F41" s="208">
        <v>312</v>
      </c>
      <c r="G41" s="209" t="s">
        <v>33</v>
      </c>
      <c r="H41" s="209" t="s">
        <v>33</v>
      </c>
      <c r="I41" s="202">
        <v>0.73076923076923073</v>
      </c>
      <c r="J41" s="202">
        <v>1</v>
      </c>
    </row>
    <row r="42" spans="1:10" ht="78.75" x14ac:dyDescent="0.25">
      <c r="A42" s="301"/>
      <c r="B42" s="300"/>
      <c r="C42" s="9" t="s">
        <v>38</v>
      </c>
      <c r="D42" s="78" t="s">
        <v>7</v>
      </c>
      <c r="E42" s="79" t="s">
        <v>8</v>
      </c>
      <c r="F42" s="200">
        <v>38964.980000000003</v>
      </c>
      <c r="G42" s="200">
        <v>38964.980000000003</v>
      </c>
      <c r="H42" s="200">
        <v>38964.980000000003</v>
      </c>
      <c r="I42" s="202">
        <v>1</v>
      </c>
      <c r="J42" s="202">
        <v>1</v>
      </c>
    </row>
    <row r="43" spans="1:10" ht="15" customHeight="1" x14ac:dyDescent="0.25">
      <c r="A43" s="298" t="s">
        <v>91</v>
      </c>
      <c r="B43" s="300" t="s">
        <v>92</v>
      </c>
      <c r="C43" s="80" t="s">
        <v>93</v>
      </c>
      <c r="D43" s="78" t="s">
        <v>56</v>
      </c>
      <c r="E43" s="79" t="s">
        <v>57</v>
      </c>
      <c r="F43" s="208">
        <v>34</v>
      </c>
      <c r="G43" s="209">
        <v>31</v>
      </c>
      <c r="H43" s="209">
        <v>31</v>
      </c>
      <c r="I43" s="202">
        <v>0.91176470588235292</v>
      </c>
      <c r="J43" s="202">
        <v>1</v>
      </c>
    </row>
    <row r="44" spans="1:10" ht="78.75" x14ac:dyDescent="0.25">
      <c r="A44" s="301"/>
      <c r="B44" s="300"/>
      <c r="C44" s="9" t="s">
        <v>38</v>
      </c>
      <c r="D44" s="78" t="s">
        <v>7</v>
      </c>
      <c r="E44" s="79" t="s">
        <v>8</v>
      </c>
      <c r="F44" s="200">
        <v>6296.19</v>
      </c>
      <c r="G44" s="200">
        <v>6296.19</v>
      </c>
      <c r="H44" s="200">
        <v>6296.19</v>
      </c>
      <c r="I44" s="202">
        <v>1</v>
      </c>
      <c r="J44" s="202">
        <v>1</v>
      </c>
    </row>
    <row r="45" spans="1:10" ht="15" customHeight="1" x14ac:dyDescent="0.25">
      <c r="A45" s="298" t="s">
        <v>94</v>
      </c>
      <c r="B45" s="300" t="s">
        <v>95</v>
      </c>
      <c r="C45" s="80" t="s">
        <v>96</v>
      </c>
      <c r="D45" s="78" t="s">
        <v>56</v>
      </c>
      <c r="E45" s="79" t="s">
        <v>57</v>
      </c>
      <c r="F45" s="207">
        <v>13</v>
      </c>
      <c r="G45" s="209">
        <v>10</v>
      </c>
      <c r="H45" s="209">
        <v>10</v>
      </c>
      <c r="I45" s="202">
        <v>0.76923076923076927</v>
      </c>
      <c r="J45" s="202">
        <v>1</v>
      </c>
    </row>
    <row r="46" spans="1:10" ht="78.75" x14ac:dyDescent="0.25">
      <c r="A46" s="301"/>
      <c r="B46" s="300"/>
      <c r="C46" s="9" t="s">
        <v>38</v>
      </c>
      <c r="D46" s="78" t="s">
        <v>7</v>
      </c>
      <c r="E46" s="79" t="s">
        <v>8</v>
      </c>
      <c r="F46" s="198">
        <v>2330.11</v>
      </c>
      <c r="G46" s="198">
        <v>2330.11</v>
      </c>
      <c r="H46" s="198">
        <v>2330.11</v>
      </c>
      <c r="I46" s="202">
        <v>1</v>
      </c>
      <c r="J46" s="202">
        <v>1</v>
      </c>
    </row>
    <row r="47" spans="1:10" ht="15" customHeight="1" x14ac:dyDescent="0.25">
      <c r="A47" s="298" t="s">
        <v>97</v>
      </c>
      <c r="B47" s="300" t="s">
        <v>68</v>
      </c>
      <c r="C47" s="80" t="s">
        <v>98</v>
      </c>
      <c r="D47" s="78" t="s">
        <v>56</v>
      </c>
      <c r="E47" s="79" t="s">
        <v>57</v>
      </c>
      <c r="F47" s="207">
        <v>6</v>
      </c>
      <c r="G47" s="207">
        <v>4</v>
      </c>
      <c r="H47" s="207">
        <v>4</v>
      </c>
      <c r="I47" s="202">
        <v>0.66666666666666663</v>
      </c>
      <c r="J47" s="202">
        <v>1</v>
      </c>
    </row>
    <row r="48" spans="1:10" ht="78.75" x14ac:dyDescent="0.25">
      <c r="A48" s="301"/>
      <c r="B48" s="300"/>
      <c r="C48" s="9" t="s">
        <v>38</v>
      </c>
      <c r="D48" s="78" t="s">
        <v>7</v>
      </c>
      <c r="E48" s="79" t="s">
        <v>8</v>
      </c>
      <c r="F48" s="198">
        <v>791.08</v>
      </c>
      <c r="G48" s="198">
        <v>791.08</v>
      </c>
      <c r="H48" s="198">
        <v>791.08</v>
      </c>
      <c r="I48" s="202">
        <v>1</v>
      </c>
      <c r="J48" s="202">
        <v>1</v>
      </c>
    </row>
    <row r="49" spans="1:10" ht="15" customHeight="1" x14ac:dyDescent="0.25">
      <c r="A49" s="298" t="s">
        <v>99</v>
      </c>
      <c r="B49" s="300" t="s">
        <v>100</v>
      </c>
      <c r="C49" s="80" t="s">
        <v>101</v>
      </c>
      <c r="D49" s="78" t="s">
        <v>56</v>
      </c>
      <c r="E49" s="79" t="s">
        <v>57</v>
      </c>
      <c r="F49" s="208">
        <v>45</v>
      </c>
      <c r="G49" s="207">
        <v>50</v>
      </c>
      <c r="H49" s="207">
        <v>50</v>
      </c>
      <c r="I49" s="202">
        <v>1.1111111111111112</v>
      </c>
      <c r="J49" s="202">
        <v>1</v>
      </c>
    </row>
    <row r="50" spans="1:10" ht="78.75" x14ac:dyDescent="0.25">
      <c r="A50" s="301"/>
      <c r="B50" s="300"/>
      <c r="C50" s="9" t="s">
        <v>38</v>
      </c>
      <c r="D50" s="78" t="s">
        <v>7</v>
      </c>
      <c r="E50" s="79" t="s">
        <v>8</v>
      </c>
      <c r="F50" s="198">
        <v>2412.5700000000002</v>
      </c>
      <c r="G50" s="198">
        <v>2412.5700000000002</v>
      </c>
      <c r="H50" s="198">
        <v>2412.5700000000002</v>
      </c>
      <c r="I50" s="202">
        <v>1</v>
      </c>
      <c r="J50" s="202">
        <v>1</v>
      </c>
    </row>
    <row r="51" spans="1:10" ht="15" customHeight="1" x14ac:dyDescent="0.25">
      <c r="A51" s="298" t="s">
        <v>102</v>
      </c>
      <c r="B51" s="300" t="s">
        <v>100</v>
      </c>
      <c r="C51" s="80" t="s">
        <v>101</v>
      </c>
      <c r="D51" s="78" t="s">
        <v>103</v>
      </c>
      <c r="E51" s="79" t="s">
        <v>104</v>
      </c>
      <c r="F51" s="207">
        <v>14742</v>
      </c>
      <c r="G51" s="207">
        <v>18589</v>
      </c>
      <c r="H51" s="207">
        <v>18481.5</v>
      </c>
      <c r="I51" s="202">
        <v>1.2536630036630036</v>
      </c>
      <c r="J51" s="202">
        <v>0.99421701005971275</v>
      </c>
    </row>
    <row r="52" spans="1:10" ht="78.75" x14ac:dyDescent="0.25">
      <c r="A52" s="301"/>
      <c r="B52" s="300"/>
      <c r="C52" s="9" t="s">
        <v>38</v>
      </c>
      <c r="D52" s="78" t="s">
        <v>7</v>
      </c>
      <c r="E52" s="79" t="s">
        <v>8</v>
      </c>
      <c r="F52" s="198">
        <v>59398.81</v>
      </c>
      <c r="G52" s="198">
        <v>59398.81</v>
      </c>
      <c r="H52" s="198">
        <v>59398.81</v>
      </c>
      <c r="I52" s="202">
        <v>1</v>
      </c>
      <c r="J52" s="202">
        <v>1</v>
      </c>
    </row>
    <row r="53" spans="1:10" ht="15" customHeight="1" x14ac:dyDescent="0.25">
      <c r="A53" s="298" t="s">
        <v>105</v>
      </c>
      <c r="B53" s="300" t="s">
        <v>106</v>
      </c>
      <c r="C53" s="80" t="s">
        <v>107</v>
      </c>
      <c r="D53" s="78" t="s">
        <v>108</v>
      </c>
      <c r="E53" s="79" t="s">
        <v>37</v>
      </c>
      <c r="F53" s="207">
        <v>380</v>
      </c>
      <c r="G53" s="207">
        <v>380</v>
      </c>
      <c r="H53" s="207">
        <v>380</v>
      </c>
      <c r="I53" s="202">
        <v>1</v>
      </c>
      <c r="J53" s="202">
        <v>1</v>
      </c>
    </row>
    <row r="54" spans="1:10" ht="78.75" x14ac:dyDescent="0.25">
      <c r="A54" s="301"/>
      <c r="B54" s="300"/>
      <c r="C54" s="9" t="s">
        <v>109</v>
      </c>
      <c r="D54" s="78" t="s">
        <v>7</v>
      </c>
      <c r="E54" s="79" t="s">
        <v>8</v>
      </c>
      <c r="F54" s="199">
        <v>44762.32</v>
      </c>
      <c r="G54" s="199">
        <v>44671.7</v>
      </c>
      <c r="H54" s="199">
        <f>44432.8234482759-90.62</f>
        <v>44342.203448275897</v>
      </c>
      <c r="I54" s="202">
        <v>0.99796051673138741</v>
      </c>
      <c r="J54" s="202">
        <v>1</v>
      </c>
    </row>
    <row r="55" spans="1:10" ht="15" customHeight="1" x14ac:dyDescent="0.25">
      <c r="A55" s="298" t="s">
        <v>110</v>
      </c>
      <c r="B55" s="300" t="s">
        <v>111</v>
      </c>
      <c r="C55" s="80" t="s">
        <v>112</v>
      </c>
      <c r="D55" s="78" t="s">
        <v>108</v>
      </c>
      <c r="E55" s="79" t="s">
        <v>37</v>
      </c>
      <c r="F55" s="207">
        <v>45</v>
      </c>
      <c r="G55" s="207">
        <v>60</v>
      </c>
      <c r="H55" s="207">
        <v>60</v>
      </c>
      <c r="I55" s="202">
        <v>1.3333333333333333</v>
      </c>
      <c r="J55" s="202">
        <v>1</v>
      </c>
    </row>
    <row r="56" spans="1:10" ht="78.75" x14ac:dyDescent="0.25">
      <c r="A56" s="301"/>
      <c r="B56" s="300"/>
      <c r="C56" s="9" t="s">
        <v>109</v>
      </c>
      <c r="D56" s="78" t="s">
        <v>7</v>
      </c>
      <c r="E56" s="79" t="s">
        <v>8</v>
      </c>
      <c r="F56" s="198">
        <v>7015.7089655172422</v>
      </c>
      <c r="G56" s="198">
        <f>7015.70896551724-10.73</f>
        <v>7004.9789655172408</v>
      </c>
      <c r="H56" s="198">
        <f>7015.70896551724-10.73</f>
        <v>7004.9789655172408</v>
      </c>
      <c r="I56" s="202">
        <v>0.99847057509757886</v>
      </c>
      <c r="J56" s="202">
        <v>1</v>
      </c>
    </row>
    <row r="57" spans="1:10" ht="15" customHeight="1" x14ac:dyDescent="0.25">
      <c r="A57" s="298" t="s">
        <v>113</v>
      </c>
      <c r="B57" s="300" t="s">
        <v>114</v>
      </c>
      <c r="C57" s="80" t="s">
        <v>115</v>
      </c>
      <c r="D57" s="78" t="s">
        <v>108</v>
      </c>
      <c r="E57" s="79" t="s">
        <v>37</v>
      </c>
      <c r="F57" s="207">
        <v>140</v>
      </c>
      <c r="G57" s="207">
        <v>140</v>
      </c>
      <c r="H57" s="207">
        <v>140</v>
      </c>
      <c r="I57" s="202">
        <v>1</v>
      </c>
      <c r="J57" s="202">
        <v>1</v>
      </c>
    </row>
    <row r="58" spans="1:10" ht="78.75" x14ac:dyDescent="0.25">
      <c r="A58" s="301"/>
      <c r="B58" s="300"/>
      <c r="C58" s="9" t="s">
        <v>109</v>
      </c>
      <c r="D58" s="78" t="s">
        <v>7</v>
      </c>
      <c r="E58" s="79" t="s">
        <v>8</v>
      </c>
      <c r="F58" s="198">
        <v>15014.19</v>
      </c>
      <c r="G58" s="198">
        <f>15014.19-9.55</f>
        <v>15004.640000000001</v>
      </c>
      <c r="H58" s="198">
        <f>15014.19-9.55</f>
        <v>15004.640000000001</v>
      </c>
      <c r="I58" s="202">
        <v>0.99936393505077536</v>
      </c>
      <c r="J58" s="202">
        <v>1</v>
      </c>
    </row>
    <row r="59" spans="1:10" ht="15" customHeight="1" x14ac:dyDescent="0.25">
      <c r="A59" s="298" t="s">
        <v>116</v>
      </c>
      <c r="B59" s="300" t="s">
        <v>124</v>
      </c>
      <c r="C59" s="85" t="s">
        <v>119</v>
      </c>
      <c r="D59" s="78" t="s">
        <v>56</v>
      </c>
      <c r="E59" s="79" t="s">
        <v>57</v>
      </c>
      <c r="F59" s="207">
        <v>19</v>
      </c>
      <c r="G59" s="207">
        <v>19</v>
      </c>
      <c r="H59" s="207">
        <v>19</v>
      </c>
      <c r="I59" s="202">
        <v>1</v>
      </c>
      <c r="J59" s="202">
        <v>1</v>
      </c>
    </row>
    <row r="60" spans="1:10" ht="78.75" x14ac:dyDescent="0.25">
      <c r="A60" s="301"/>
      <c r="B60" s="300"/>
      <c r="C60" s="9" t="s">
        <v>117</v>
      </c>
      <c r="D60" s="78" t="s">
        <v>7</v>
      </c>
      <c r="E60" s="79" t="s">
        <v>8</v>
      </c>
      <c r="F60" s="198">
        <v>4100</v>
      </c>
      <c r="G60" s="198">
        <v>4100</v>
      </c>
      <c r="H60" s="198">
        <v>4100</v>
      </c>
      <c r="I60" s="202">
        <v>1</v>
      </c>
      <c r="J60" s="202">
        <v>1</v>
      </c>
    </row>
    <row r="61" spans="1:10" ht="15" customHeight="1" x14ac:dyDescent="0.25">
      <c r="A61" s="298" t="s">
        <v>118</v>
      </c>
      <c r="B61" s="300" t="s">
        <v>126</v>
      </c>
      <c r="C61" s="85" t="s">
        <v>122</v>
      </c>
      <c r="D61" s="78" t="s">
        <v>56</v>
      </c>
      <c r="E61" s="79" t="s">
        <v>57</v>
      </c>
      <c r="F61" s="207">
        <v>5</v>
      </c>
      <c r="G61" s="207">
        <v>5</v>
      </c>
      <c r="H61" s="207">
        <v>5</v>
      </c>
      <c r="I61" s="202">
        <v>1</v>
      </c>
      <c r="J61" s="202">
        <v>1</v>
      </c>
    </row>
    <row r="62" spans="1:10" ht="78.75" x14ac:dyDescent="0.25">
      <c r="A62" s="301"/>
      <c r="B62" s="300"/>
      <c r="C62" s="9" t="s">
        <v>117</v>
      </c>
      <c r="D62" s="78" t="s">
        <v>7</v>
      </c>
      <c r="E62" s="79" t="s">
        <v>8</v>
      </c>
      <c r="F62" s="198">
        <v>400</v>
      </c>
      <c r="G62" s="198">
        <v>400</v>
      </c>
      <c r="H62" s="198">
        <v>400</v>
      </c>
      <c r="I62" s="202">
        <v>1</v>
      </c>
      <c r="J62" s="202">
        <v>1</v>
      </c>
    </row>
    <row r="63" spans="1:10" ht="15" customHeight="1" x14ac:dyDescent="0.25">
      <c r="A63" s="298" t="s">
        <v>120</v>
      </c>
      <c r="B63" s="300" t="s">
        <v>128</v>
      </c>
      <c r="C63" s="85" t="s">
        <v>129</v>
      </c>
      <c r="D63" s="78" t="s">
        <v>56</v>
      </c>
      <c r="E63" s="79" t="s">
        <v>57</v>
      </c>
      <c r="F63" s="207">
        <v>1</v>
      </c>
      <c r="G63" s="207">
        <v>1</v>
      </c>
      <c r="H63" s="207">
        <v>1</v>
      </c>
      <c r="I63" s="202">
        <v>1</v>
      </c>
      <c r="J63" s="202">
        <v>1</v>
      </c>
    </row>
    <row r="64" spans="1:10" ht="78.75" x14ac:dyDescent="0.25">
      <c r="A64" s="301"/>
      <c r="B64" s="300"/>
      <c r="C64" s="9" t="s">
        <v>117</v>
      </c>
      <c r="D64" s="78" t="s">
        <v>7</v>
      </c>
      <c r="E64" s="79" t="s">
        <v>8</v>
      </c>
      <c r="F64" s="198">
        <v>100</v>
      </c>
      <c r="G64" s="198">
        <v>100</v>
      </c>
      <c r="H64" s="198">
        <v>100</v>
      </c>
      <c r="I64" s="202">
        <v>1</v>
      </c>
      <c r="J64" s="202">
        <v>1</v>
      </c>
    </row>
    <row r="65" spans="1:10" ht="15" customHeight="1" x14ac:dyDescent="0.25">
      <c r="A65" s="298" t="s">
        <v>121</v>
      </c>
      <c r="B65" s="300" t="s">
        <v>131</v>
      </c>
      <c r="C65" s="85" t="s">
        <v>132</v>
      </c>
      <c r="D65" s="78" t="s">
        <v>56</v>
      </c>
      <c r="E65" s="79" t="s">
        <v>57</v>
      </c>
      <c r="F65" s="207">
        <v>19</v>
      </c>
      <c r="G65" s="207">
        <v>19</v>
      </c>
      <c r="H65" s="207">
        <v>19</v>
      </c>
      <c r="I65" s="202">
        <v>1</v>
      </c>
      <c r="J65" s="202">
        <v>1</v>
      </c>
    </row>
    <row r="66" spans="1:10" ht="78.75" x14ac:dyDescent="0.25">
      <c r="A66" s="301"/>
      <c r="B66" s="300"/>
      <c r="C66" s="9" t="s">
        <v>117</v>
      </c>
      <c r="D66" s="78" t="s">
        <v>7</v>
      </c>
      <c r="E66" s="79" t="s">
        <v>8</v>
      </c>
      <c r="F66" s="198">
        <f>8000+140</f>
        <v>8140</v>
      </c>
      <c r="G66" s="198">
        <v>8000</v>
      </c>
      <c r="H66" s="198">
        <v>8000</v>
      </c>
      <c r="I66" s="202">
        <v>1</v>
      </c>
      <c r="J66" s="202">
        <v>1</v>
      </c>
    </row>
    <row r="67" spans="1:10" ht="15" customHeight="1" x14ac:dyDescent="0.25">
      <c r="A67" s="298" t="s">
        <v>123</v>
      </c>
      <c r="B67" s="300" t="s">
        <v>59</v>
      </c>
      <c r="C67" s="85" t="s">
        <v>134</v>
      </c>
      <c r="D67" s="78" t="s">
        <v>56</v>
      </c>
      <c r="E67" s="79" t="s">
        <v>57</v>
      </c>
      <c r="F67" s="207">
        <v>2</v>
      </c>
      <c r="G67" s="207">
        <v>2</v>
      </c>
      <c r="H67" s="207">
        <v>2</v>
      </c>
      <c r="I67" s="202">
        <v>1</v>
      </c>
      <c r="J67" s="202">
        <v>1</v>
      </c>
    </row>
    <row r="68" spans="1:10" ht="78.75" x14ac:dyDescent="0.25">
      <c r="A68" s="301"/>
      <c r="B68" s="300"/>
      <c r="C68" s="9" t="s">
        <v>117</v>
      </c>
      <c r="D68" s="78" t="s">
        <v>7</v>
      </c>
      <c r="E68" s="79" t="s">
        <v>8</v>
      </c>
      <c r="F68" s="198">
        <f>400+2786</f>
        <v>3186</v>
      </c>
      <c r="G68" s="198">
        <v>400</v>
      </c>
      <c r="H68" s="198">
        <v>400</v>
      </c>
      <c r="I68" s="202">
        <v>1</v>
      </c>
      <c r="J68" s="202">
        <v>1</v>
      </c>
    </row>
    <row r="69" spans="1:10" ht="15" customHeight="1" x14ac:dyDescent="0.25">
      <c r="A69" s="298" t="s">
        <v>125</v>
      </c>
      <c r="B69" s="300" t="s">
        <v>131</v>
      </c>
      <c r="C69" s="85" t="s">
        <v>132</v>
      </c>
      <c r="D69" s="78" t="s">
        <v>56</v>
      </c>
      <c r="E69" s="79" t="s">
        <v>57</v>
      </c>
      <c r="F69" s="207"/>
      <c r="G69" s="207">
        <v>1</v>
      </c>
      <c r="H69" s="207">
        <v>1</v>
      </c>
      <c r="I69" s="202">
        <v>1</v>
      </c>
      <c r="J69" s="202">
        <v>1</v>
      </c>
    </row>
    <row r="70" spans="1:10" ht="78.75" x14ac:dyDescent="0.25">
      <c r="A70" s="301"/>
      <c r="B70" s="300"/>
      <c r="C70" s="9" t="s">
        <v>135</v>
      </c>
      <c r="D70" s="78" t="s">
        <v>7</v>
      </c>
      <c r="E70" s="79" t="s">
        <v>8</v>
      </c>
      <c r="F70" s="198"/>
      <c r="G70" s="198">
        <v>140</v>
      </c>
      <c r="H70" s="198">
        <v>140</v>
      </c>
      <c r="I70" s="202">
        <v>1</v>
      </c>
      <c r="J70" s="202">
        <v>1</v>
      </c>
    </row>
    <row r="71" spans="1:10" ht="15" customHeight="1" x14ac:dyDescent="0.25">
      <c r="A71" s="298" t="s">
        <v>127</v>
      </c>
      <c r="B71" s="300" t="s">
        <v>54</v>
      </c>
      <c r="C71" s="85" t="s">
        <v>136</v>
      </c>
      <c r="D71" s="78" t="s">
        <v>56</v>
      </c>
      <c r="E71" s="79" t="s">
        <v>57</v>
      </c>
      <c r="F71" s="207">
        <v>1</v>
      </c>
      <c r="G71" s="207"/>
      <c r="H71" s="207"/>
      <c r="I71" s="202">
        <v>1</v>
      </c>
      <c r="J71" s="202">
        <v>1</v>
      </c>
    </row>
    <row r="72" spans="1:10" ht="78.75" x14ac:dyDescent="0.25">
      <c r="A72" s="301"/>
      <c r="B72" s="300"/>
      <c r="C72" s="9" t="s">
        <v>117</v>
      </c>
      <c r="D72" s="78" t="s">
        <v>7</v>
      </c>
      <c r="E72" s="79" t="s">
        <v>8</v>
      </c>
      <c r="F72" s="198">
        <v>290.89999999999998</v>
      </c>
      <c r="G72" s="198"/>
      <c r="H72" s="198"/>
      <c r="I72" s="202">
        <v>1</v>
      </c>
      <c r="J72" s="202">
        <v>1</v>
      </c>
    </row>
    <row r="73" spans="1:10" ht="15" customHeight="1" x14ac:dyDescent="0.25">
      <c r="A73" s="298" t="s">
        <v>130</v>
      </c>
      <c r="B73" s="300" t="s">
        <v>54</v>
      </c>
      <c r="C73" s="85" t="s">
        <v>136</v>
      </c>
      <c r="D73" s="78" t="s">
        <v>56</v>
      </c>
      <c r="E73" s="79" t="s">
        <v>57</v>
      </c>
      <c r="F73" s="207"/>
      <c r="G73" s="207">
        <v>1</v>
      </c>
      <c r="H73" s="207">
        <v>1</v>
      </c>
      <c r="I73" s="202">
        <v>1</v>
      </c>
      <c r="J73" s="202">
        <v>1</v>
      </c>
    </row>
    <row r="74" spans="1:10" ht="78.75" x14ac:dyDescent="0.25">
      <c r="A74" s="301"/>
      <c r="B74" s="300"/>
      <c r="C74" s="9" t="s">
        <v>135</v>
      </c>
      <c r="D74" s="78" t="s">
        <v>7</v>
      </c>
      <c r="E74" s="79" t="s">
        <v>8</v>
      </c>
      <c r="F74" s="198"/>
      <c r="G74" s="198">
        <v>290.89999999999998</v>
      </c>
      <c r="H74" s="198">
        <v>290.89999999999998</v>
      </c>
      <c r="I74" s="202">
        <v>1</v>
      </c>
      <c r="J74" s="202">
        <v>1</v>
      </c>
    </row>
    <row r="75" spans="1:10" ht="15" customHeight="1" x14ac:dyDescent="0.25">
      <c r="A75" s="298" t="s">
        <v>133</v>
      </c>
      <c r="B75" s="300" t="s">
        <v>59</v>
      </c>
      <c r="C75" s="85" t="s">
        <v>134</v>
      </c>
      <c r="D75" s="78" t="s">
        <v>56</v>
      </c>
      <c r="E75" s="79" t="s">
        <v>57</v>
      </c>
      <c r="F75" s="207"/>
      <c r="G75" s="207">
        <v>1</v>
      </c>
      <c r="H75" s="207">
        <v>1</v>
      </c>
      <c r="I75" s="202">
        <v>1</v>
      </c>
      <c r="J75" s="202">
        <v>1</v>
      </c>
    </row>
    <row r="76" spans="1:10" ht="79.5" thickBot="1" x14ac:dyDescent="0.3">
      <c r="A76" s="305"/>
      <c r="B76" s="306"/>
      <c r="C76" s="86" t="s">
        <v>135</v>
      </c>
      <c r="D76" s="87" t="s">
        <v>7</v>
      </c>
      <c r="E76" s="88" t="s">
        <v>8</v>
      </c>
      <c r="F76" s="197"/>
      <c r="G76" s="197">
        <v>2786</v>
      </c>
      <c r="H76" s="197">
        <v>2786</v>
      </c>
      <c r="I76" s="203">
        <v>1</v>
      </c>
      <c r="J76" s="203">
        <v>1</v>
      </c>
    </row>
    <row r="77" spans="1:10" ht="15.75" customHeight="1" thickBot="1" x14ac:dyDescent="0.3">
      <c r="A77" s="313" t="s">
        <v>137</v>
      </c>
      <c r="B77" s="313"/>
      <c r="C77" s="313"/>
      <c r="D77" s="313"/>
      <c r="E77" s="89" t="s">
        <v>8</v>
      </c>
      <c r="F77" s="196">
        <f>F8+F10+F12+F14+F16+F18+F20+F22+F24+F26+F28+F30+F32+F34+F36+F38+F40+F42+F44+F46+F48+F50+F52+F54+F56+F58+F60+F62+F64+F66+F68+F70+F74+F76+F72</f>
        <v>1529104.9889655171</v>
      </c>
      <c r="G77" s="196">
        <f>G8+G10+G12+G14+G16+G18+G20+G22+G24+G26+G28+G30+G32+G34+G36+G38+G40+G42+G44+G46+G48+G50+G52+G54+G56+G58+G60+G62+G64+G66+G68+G70+G74+G76</f>
        <v>1535453.0989655168</v>
      </c>
      <c r="H77" s="196">
        <f>H8+H10+H12+H14+H16+H18+H20+H22+H24+H26+H28+H30+H32+H34+H36+H38+H40+H42+H44+H46+H48+H50+H52+H54+H56+H58+H60+H62+H64+H66+H68+H70+H74+H76</f>
        <v>1535123.6024137926</v>
      </c>
      <c r="I77" s="204">
        <v>1</v>
      </c>
      <c r="J77" s="204">
        <v>1</v>
      </c>
    </row>
    <row r="78" spans="1:10" ht="41.25" customHeight="1" thickBot="1" x14ac:dyDescent="0.3">
      <c r="A78" s="12" t="s">
        <v>9</v>
      </c>
      <c r="B78" s="291" t="s">
        <v>138</v>
      </c>
      <c r="C78" s="291"/>
      <c r="D78" s="291"/>
      <c r="E78" s="291"/>
      <c r="F78" s="291"/>
      <c r="G78" s="291"/>
      <c r="H78" s="291"/>
      <c r="I78" s="291"/>
      <c r="J78" s="291"/>
    </row>
    <row r="79" spans="1:10" ht="63" x14ac:dyDescent="0.25">
      <c r="A79" s="307" t="s">
        <v>10</v>
      </c>
      <c r="B79" s="308" t="s">
        <v>139</v>
      </c>
      <c r="C79" s="90" t="s">
        <v>140</v>
      </c>
      <c r="D79" s="90" t="s">
        <v>141</v>
      </c>
      <c r="E79" s="91" t="s">
        <v>142</v>
      </c>
      <c r="F79" s="92">
        <v>23214</v>
      </c>
      <c r="G79" s="92">
        <v>23214</v>
      </c>
      <c r="H79" s="92">
        <v>22269</v>
      </c>
      <c r="I79" s="210">
        <f t="shared" ref="I79:I142" si="0">H79/F79</f>
        <v>0.95929180666838976</v>
      </c>
      <c r="J79" s="210">
        <f t="shared" ref="J79:J142" si="1">H79/G79</f>
        <v>0.95929180666838976</v>
      </c>
    </row>
    <row r="80" spans="1:10" ht="78.75" x14ac:dyDescent="0.25">
      <c r="A80" s="286"/>
      <c r="B80" s="288"/>
      <c r="C80" s="93" t="s">
        <v>143</v>
      </c>
      <c r="D80" s="94" t="s">
        <v>7</v>
      </c>
      <c r="E80" s="94" t="s">
        <v>144</v>
      </c>
      <c r="F80" s="95">
        <v>5955.34</v>
      </c>
      <c r="G80" s="95">
        <v>6117</v>
      </c>
      <c r="H80" s="95">
        <v>5884.45</v>
      </c>
      <c r="I80" s="211">
        <f t="shared" si="0"/>
        <v>0.98809639751886535</v>
      </c>
      <c r="J80" s="211">
        <f t="shared" si="1"/>
        <v>0.96198299820173283</v>
      </c>
    </row>
    <row r="81" spans="1:10" ht="63" x14ac:dyDescent="0.25">
      <c r="A81" s="286" t="s">
        <v>263</v>
      </c>
      <c r="B81" s="288" t="s">
        <v>145</v>
      </c>
      <c r="C81" s="93" t="s">
        <v>146</v>
      </c>
      <c r="D81" s="93" t="s">
        <v>141</v>
      </c>
      <c r="E81" s="96" t="s">
        <v>147</v>
      </c>
      <c r="F81" s="97">
        <v>278448</v>
      </c>
      <c r="G81" s="97">
        <v>278448</v>
      </c>
      <c r="H81" s="97">
        <v>282591</v>
      </c>
      <c r="I81" s="211">
        <f t="shared" si="0"/>
        <v>1.0148789001896226</v>
      </c>
      <c r="J81" s="211">
        <f t="shared" si="1"/>
        <v>1.0148789001896226</v>
      </c>
    </row>
    <row r="82" spans="1:10" ht="78.75" x14ac:dyDescent="0.25">
      <c r="A82" s="286"/>
      <c r="B82" s="288"/>
      <c r="C82" s="93" t="s">
        <v>143</v>
      </c>
      <c r="D82" s="96" t="s">
        <v>7</v>
      </c>
      <c r="E82" s="96" t="s">
        <v>144</v>
      </c>
      <c r="F82" s="95">
        <v>46769.760000000002</v>
      </c>
      <c r="G82" s="95">
        <v>48039.3</v>
      </c>
      <c r="H82" s="95">
        <v>48039.3</v>
      </c>
      <c r="I82" s="211">
        <f t="shared" si="0"/>
        <v>1.0271444625758182</v>
      </c>
      <c r="J82" s="211">
        <f t="shared" si="1"/>
        <v>1</v>
      </c>
    </row>
    <row r="83" spans="1:10" ht="63" x14ac:dyDescent="0.25">
      <c r="A83" s="286" t="s">
        <v>264</v>
      </c>
      <c r="B83" s="288" t="s">
        <v>145</v>
      </c>
      <c r="C83" s="93" t="s">
        <v>148</v>
      </c>
      <c r="D83" s="93" t="s">
        <v>141</v>
      </c>
      <c r="E83" s="96" t="s">
        <v>142</v>
      </c>
      <c r="F83" s="97">
        <v>30634</v>
      </c>
      <c r="G83" s="97">
        <v>30634</v>
      </c>
      <c r="H83" s="97">
        <v>28679</v>
      </c>
      <c r="I83" s="211">
        <f t="shared" si="0"/>
        <v>0.93618201997780248</v>
      </c>
      <c r="J83" s="211">
        <f t="shared" si="1"/>
        <v>0.93618201997780248</v>
      </c>
    </row>
    <row r="84" spans="1:10" ht="78.75" x14ac:dyDescent="0.25">
      <c r="A84" s="286"/>
      <c r="B84" s="288"/>
      <c r="C84" s="93" t="s">
        <v>143</v>
      </c>
      <c r="D84" s="93" t="s">
        <v>7</v>
      </c>
      <c r="E84" s="96" t="s">
        <v>144</v>
      </c>
      <c r="F84" s="95">
        <v>7339.03</v>
      </c>
      <c r="G84" s="95">
        <v>7538.24</v>
      </c>
      <c r="H84" s="95">
        <v>7057.13</v>
      </c>
      <c r="I84" s="211">
        <f t="shared" si="0"/>
        <v>0.96158892932717266</v>
      </c>
      <c r="J84" s="211">
        <f t="shared" si="1"/>
        <v>0.93617741011164413</v>
      </c>
    </row>
    <row r="85" spans="1:10" ht="63" x14ac:dyDescent="0.25">
      <c r="A85" s="286" t="s">
        <v>265</v>
      </c>
      <c r="B85" s="288" t="s">
        <v>149</v>
      </c>
      <c r="C85" s="93" t="s">
        <v>150</v>
      </c>
      <c r="D85" s="93" t="s">
        <v>141</v>
      </c>
      <c r="E85" s="96" t="s">
        <v>151</v>
      </c>
      <c r="F85" s="97">
        <v>2150</v>
      </c>
      <c r="G85" s="97">
        <v>2150</v>
      </c>
      <c r="H85" s="97">
        <v>2150</v>
      </c>
      <c r="I85" s="211">
        <f t="shared" si="0"/>
        <v>1</v>
      </c>
      <c r="J85" s="211">
        <f t="shared" si="1"/>
        <v>1</v>
      </c>
    </row>
    <row r="86" spans="1:10" ht="78.75" x14ac:dyDescent="0.25">
      <c r="A86" s="286"/>
      <c r="B86" s="288"/>
      <c r="C86" s="93" t="s">
        <v>143</v>
      </c>
      <c r="D86" s="93" t="s">
        <v>7</v>
      </c>
      <c r="E86" s="96" t="s">
        <v>144</v>
      </c>
      <c r="F86" s="95">
        <v>15153.85</v>
      </c>
      <c r="G86" s="95">
        <v>15565.18</v>
      </c>
      <c r="H86" s="95">
        <v>15565.18</v>
      </c>
      <c r="I86" s="211">
        <f t="shared" si="0"/>
        <v>1.0271435971716758</v>
      </c>
      <c r="J86" s="211">
        <f t="shared" si="1"/>
        <v>1</v>
      </c>
    </row>
    <row r="87" spans="1:10" ht="94.5" x14ac:dyDescent="0.25">
      <c r="A87" s="286" t="s">
        <v>266</v>
      </c>
      <c r="B87" s="288" t="s">
        <v>152</v>
      </c>
      <c r="C87" s="93" t="s">
        <v>153</v>
      </c>
      <c r="D87" s="93" t="s">
        <v>141</v>
      </c>
      <c r="E87" s="96" t="s">
        <v>154</v>
      </c>
      <c r="F87" s="97">
        <v>2321196</v>
      </c>
      <c r="G87" s="97">
        <v>2321196</v>
      </c>
      <c r="H87" s="97">
        <v>2273494</v>
      </c>
      <c r="I87" s="211">
        <f t="shared" si="0"/>
        <v>0.97944938729861675</v>
      </c>
      <c r="J87" s="211">
        <f t="shared" si="1"/>
        <v>0.97944938729861675</v>
      </c>
    </row>
    <row r="88" spans="1:10" ht="78.75" x14ac:dyDescent="0.25">
      <c r="A88" s="286"/>
      <c r="B88" s="288"/>
      <c r="C88" s="93" t="s">
        <v>155</v>
      </c>
      <c r="D88" s="93" t="s">
        <v>7</v>
      </c>
      <c r="E88" s="96" t="s">
        <v>144</v>
      </c>
      <c r="F88" s="95">
        <v>888417.4</v>
      </c>
      <c r="G88" s="95">
        <v>925721</v>
      </c>
      <c r="H88" s="95">
        <v>925721</v>
      </c>
      <c r="I88" s="211">
        <f t="shared" si="0"/>
        <v>1.0419888219208673</v>
      </c>
      <c r="J88" s="211">
        <f t="shared" si="1"/>
        <v>1</v>
      </c>
    </row>
    <row r="89" spans="1:10" ht="78.75" x14ac:dyDescent="0.25">
      <c r="A89" s="286" t="s">
        <v>267</v>
      </c>
      <c r="B89" s="288" t="s">
        <v>156</v>
      </c>
      <c r="C89" s="93" t="s">
        <v>157</v>
      </c>
      <c r="D89" s="93" t="s">
        <v>141</v>
      </c>
      <c r="E89" s="96" t="s">
        <v>158</v>
      </c>
      <c r="F89" s="97">
        <v>740</v>
      </c>
      <c r="G89" s="97">
        <v>740</v>
      </c>
      <c r="H89" s="97">
        <v>780</v>
      </c>
      <c r="I89" s="211">
        <f t="shared" si="0"/>
        <v>1.0540540540540539</v>
      </c>
      <c r="J89" s="211">
        <f t="shared" si="1"/>
        <v>1.0540540540540539</v>
      </c>
    </row>
    <row r="90" spans="1:10" ht="78.75" x14ac:dyDescent="0.25">
      <c r="A90" s="286"/>
      <c r="B90" s="288"/>
      <c r="C90" s="93" t="s">
        <v>159</v>
      </c>
      <c r="D90" s="93" t="s">
        <v>7</v>
      </c>
      <c r="E90" s="96" t="s">
        <v>144</v>
      </c>
      <c r="F90" s="95">
        <v>44961.36</v>
      </c>
      <c r="G90" s="95">
        <v>50359.44</v>
      </c>
      <c r="H90" s="95">
        <v>50359.44</v>
      </c>
      <c r="I90" s="211">
        <f t="shared" si="0"/>
        <v>1.1200604252184543</v>
      </c>
      <c r="J90" s="211">
        <f t="shared" si="1"/>
        <v>1</v>
      </c>
    </row>
    <row r="91" spans="1:10" ht="78.75" x14ac:dyDescent="0.25">
      <c r="A91" s="286" t="s">
        <v>268</v>
      </c>
      <c r="B91" s="288" t="s">
        <v>160</v>
      </c>
      <c r="C91" s="93" t="s">
        <v>161</v>
      </c>
      <c r="D91" s="93" t="s">
        <v>141</v>
      </c>
      <c r="E91" s="96" t="s">
        <v>158</v>
      </c>
      <c r="F91" s="97">
        <v>7212</v>
      </c>
      <c r="G91" s="97">
        <v>7240</v>
      </c>
      <c r="H91" s="97">
        <v>5918</v>
      </c>
      <c r="I91" s="211">
        <f t="shared" si="0"/>
        <v>0.82057681641708269</v>
      </c>
      <c r="J91" s="211">
        <f t="shared" si="1"/>
        <v>0.81740331491712703</v>
      </c>
    </row>
    <row r="92" spans="1:10" ht="78.75" x14ac:dyDescent="0.25">
      <c r="A92" s="286"/>
      <c r="B92" s="288"/>
      <c r="C92" s="93" t="s">
        <v>159</v>
      </c>
      <c r="D92" s="93" t="s">
        <v>7</v>
      </c>
      <c r="E92" s="96" t="s">
        <v>144</v>
      </c>
      <c r="F92" s="95">
        <v>896883.78</v>
      </c>
      <c r="G92" s="95">
        <v>1007329.38</v>
      </c>
      <c r="H92" s="95">
        <v>806634.53</v>
      </c>
      <c r="I92" s="211">
        <f t="shared" si="0"/>
        <v>0.89937464361324493</v>
      </c>
      <c r="J92" s="211">
        <f t="shared" si="1"/>
        <v>0.80076541597545781</v>
      </c>
    </row>
    <row r="93" spans="1:10" ht="78.75" x14ac:dyDescent="0.25">
      <c r="A93" s="286" t="s">
        <v>269</v>
      </c>
      <c r="B93" s="288" t="s">
        <v>162</v>
      </c>
      <c r="C93" s="93" t="s">
        <v>163</v>
      </c>
      <c r="D93" s="93" t="s">
        <v>141</v>
      </c>
      <c r="E93" s="96" t="s">
        <v>158</v>
      </c>
      <c r="F93" s="97">
        <v>9425</v>
      </c>
      <c r="G93" s="97">
        <v>9425</v>
      </c>
      <c r="H93" s="97">
        <v>9414</v>
      </c>
      <c r="I93" s="211">
        <f t="shared" si="0"/>
        <v>0.9988328912466844</v>
      </c>
      <c r="J93" s="211">
        <f t="shared" si="1"/>
        <v>0.9988328912466844</v>
      </c>
    </row>
    <row r="94" spans="1:10" ht="78.75" x14ac:dyDescent="0.25">
      <c r="A94" s="286"/>
      <c r="B94" s="288"/>
      <c r="C94" s="93" t="s">
        <v>159</v>
      </c>
      <c r="D94" s="93" t="s">
        <v>7</v>
      </c>
      <c r="E94" s="96" t="s">
        <v>144</v>
      </c>
      <c r="F94" s="95">
        <v>705158.26</v>
      </c>
      <c r="G94" s="95">
        <v>789781.85</v>
      </c>
      <c r="H94" s="95">
        <v>782893.19</v>
      </c>
      <c r="I94" s="211">
        <f t="shared" si="0"/>
        <v>1.1102375656778096</v>
      </c>
      <c r="J94" s="211">
        <f t="shared" si="1"/>
        <v>0.9912777686648534</v>
      </c>
    </row>
    <row r="95" spans="1:10" ht="78.75" x14ac:dyDescent="0.25">
      <c r="A95" s="286" t="s">
        <v>270</v>
      </c>
      <c r="B95" s="288" t="s">
        <v>164</v>
      </c>
      <c r="C95" s="93" t="s">
        <v>165</v>
      </c>
      <c r="D95" s="93" t="s">
        <v>141</v>
      </c>
      <c r="E95" s="96" t="s">
        <v>158</v>
      </c>
      <c r="F95" s="97">
        <v>1754</v>
      </c>
      <c r="G95" s="97">
        <v>1754</v>
      </c>
      <c r="H95" s="97">
        <v>1533</v>
      </c>
      <c r="I95" s="211">
        <f t="shared" si="0"/>
        <v>0.87400228050171036</v>
      </c>
      <c r="J95" s="211">
        <f t="shared" si="1"/>
        <v>0.87400228050171036</v>
      </c>
    </row>
    <row r="96" spans="1:10" ht="78.75" x14ac:dyDescent="0.25">
      <c r="A96" s="286"/>
      <c r="B96" s="288"/>
      <c r="C96" s="93" t="s">
        <v>159</v>
      </c>
      <c r="D96" s="93" t="s">
        <v>7</v>
      </c>
      <c r="E96" s="96" t="s">
        <v>144</v>
      </c>
      <c r="F96" s="95">
        <v>124405.61</v>
      </c>
      <c r="G96" s="95">
        <v>139336.48000000001</v>
      </c>
      <c r="H96" s="95">
        <v>122043.32</v>
      </c>
      <c r="I96" s="211">
        <f t="shared" si="0"/>
        <v>0.98101138686591394</v>
      </c>
      <c r="J96" s="211">
        <f t="shared" si="1"/>
        <v>0.87588921436798173</v>
      </c>
    </row>
    <row r="97" spans="1:10" ht="78.75" x14ac:dyDescent="0.25">
      <c r="A97" s="286" t="s">
        <v>271</v>
      </c>
      <c r="B97" s="288" t="s">
        <v>166</v>
      </c>
      <c r="C97" s="93" t="s">
        <v>167</v>
      </c>
      <c r="D97" s="93" t="s">
        <v>141</v>
      </c>
      <c r="E97" s="96" t="s">
        <v>158</v>
      </c>
      <c r="F97" s="97">
        <v>2335</v>
      </c>
      <c r="G97" s="97">
        <v>2335</v>
      </c>
      <c r="H97" s="97">
        <v>2223</v>
      </c>
      <c r="I97" s="211">
        <f t="shared" si="0"/>
        <v>0.95203426124196999</v>
      </c>
      <c r="J97" s="211">
        <f t="shared" si="1"/>
        <v>0.95203426124196999</v>
      </c>
    </row>
    <row r="98" spans="1:10" ht="78.75" x14ac:dyDescent="0.25">
      <c r="A98" s="286"/>
      <c r="B98" s="288"/>
      <c r="C98" s="93" t="s">
        <v>159</v>
      </c>
      <c r="D98" s="93" t="s">
        <v>7</v>
      </c>
      <c r="E98" s="96" t="s">
        <v>144</v>
      </c>
      <c r="F98" s="95">
        <v>140066.17000000001</v>
      </c>
      <c r="G98" s="95">
        <v>156880.62</v>
      </c>
      <c r="H98" s="95">
        <v>150324.82999999999</v>
      </c>
      <c r="I98" s="211">
        <f t="shared" si="0"/>
        <v>1.0732415257731398</v>
      </c>
      <c r="J98" s="211">
        <f t="shared" si="1"/>
        <v>0.95821160064257771</v>
      </c>
    </row>
    <row r="99" spans="1:10" ht="63" x14ac:dyDescent="0.25">
      <c r="A99" s="286" t="s">
        <v>272</v>
      </c>
      <c r="B99" s="288" t="s">
        <v>168</v>
      </c>
      <c r="C99" s="93" t="s">
        <v>169</v>
      </c>
      <c r="D99" s="93" t="s">
        <v>141</v>
      </c>
      <c r="E99" s="96" t="s">
        <v>170</v>
      </c>
      <c r="F99" s="97">
        <v>15314</v>
      </c>
      <c r="G99" s="97">
        <v>15314</v>
      </c>
      <c r="H99" s="97">
        <v>12965</v>
      </c>
      <c r="I99" s="211">
        <f t="shared" si="0"/>
        <v>0.84661094423403427</v>
      </c>
      <c r="J99" s="211">
        <f t="shared" si="1"/>
        <v>0.84661094423403427</v>
      </c>
    </row>
    <row r="100" spans="1:10" ht="78.75" x14ac:dyDescent="0.25">
      <c r="A100" s="286"/>
      <c r="B100" s="288"/>
      <c r="C100" s="93" t="s">
        <v>159</v>
      </c>
      <c r="D100" s="93" t="s">
        <v>7</v>
      </c>
      <c r="E100" s="96" t="s">
        <v>144</v>
      </c>
      <c r="F100" s="95">
        <v>22716.29</v>
      </c>
      <c r="G100" s="95">
        <v>22716.29</v>
      </c>
      <c r="H100" s="95">
        <v>19536.52</v>
      </c>
      <c r="I100" s="211">
        <f t="shared" si="0"/>
        <v>0.86002247726191206</v>
      </c>
      <c r="J100" s="211">
        <f t="shared" si="1"/>
        <v>0.86002247726191206</v>
      </c>
    </row>
    <row r="101" spans="1:10" ht="63" x14ac:dyDescent="0.25">
      <c r="A101" s="286" t="s">
        <v>273</v>
      </c>
      <c r="B101" s="288" t="s">
        <v>171</v>
      </c>
      <c r="C101" s="93" t="s">
        <v>172</v>
      </c>
      <c r="D101" s="93" t="s">
        <v>141</v>
      </c>
      <c r="E101" s="96" t="s">
        <v>173</v>
      </c>
      <c r="F101" s="97">
        <v>7671</v>
      </c>
      <c r="G101" s="97">
        <v>7671</v>
      </c>
      <c r="H101" s="97">
        <v>7099</v>
      </c>
      <c r="I101" s="211">
        <f t="shared" si="0"/>
        <v>0.92543345065832361</v>
      </c>
      <c r="J101" s="211">
        <f t="shared" si="1"/>
        <v>0.92543345065832361</v>
      </c>
    </row>
    <row r="102" spans="1:10" ht="78.75" x14ac:dyDescent="0.25">
      <c r="A102" s="286"/>
      <c r="B102" s="288"/>
      <c r="C102" s="93" t="s">
        <v>159</v>
      </c>
      <c r="D102" s="93" t="s">
        <v>7</v>
      </c>
      <c r="E102" s="96" t="s">
        <v>144</v>
      </c>
      <c r="F102" s="95">
        <v>19450.07</v>
      </c>
      <c r="G102" s="95">
        <v>19450.07</v>
      </c>
      <c r="H102" s="95">
        <v>18024.740000000002</v>
      </c>
      <c r="I102" s="211">
        <f t="shared" si="0"/>
        <v>0.9267185156660106</v>
      </c>
      <c r="J102" s="211">
        <f t="shared" si="1"/>
        <v>0.9267185156660106</v>
      </c>
    </row>
    <row r="103" spans="1:10" ht="63" x14ac:dyDescent="0.25">
      <c r="A103" s="286" t="s">
        <v>274</v>
      </c>
      <c r="B103" s="288" t="s">
        <v>174</v>
      </c>
      <c r="C103" s="93" t="s">
        <v>175</v>
      </c>
      <c r="D103" s="93" t="s">
        <v>141</v>
      </c>
      <c r="E103" s="96" t="s">
        <v>173</v>
      </c>
      <c r="F103" s="97">
        <v>610</v>
      </c>
      <c r="G103" s="97">
        <v>610</v>
      </c>
      <c r="H103" s="97">
        <v>513</v>
      </c>
      <c r="I103" s="211">
        <f t="shared" si="0"/>
        <v>0.84098360655737703</v>
      </c>
      <c r="J103" s="211">
        <f t="shared" si="1"/>
        <v>0.84098360655737703</v>
      </c>
    </row>
    <row r="104" spans="1:10" ht="78.75" x14ac:dyDescent="0.25">
      <c r="A104" s="286"/>
      <c r="B104" s="288"/>
      <c r="C104" s="93" t="s">
        <v>159</v>
      </c>
      <c r="D104" s="93" t="s">
        <v>7</v>
      </c>
      <c r="E104" s="96" t="s">
        <v>144</v>
      </c>
      <c r="F104" s="95">
        <v>1534.29</v>
      </c>
      <c r="G104" s="95">
        <v>1534.29</v>
      </c>
      <c r="H104" s="95">
        <v>1290.31</v>
      </c>
      <c r="I104" s="211">
        <f t="shared" si="0"/>
        <v>0.84098182221092488</v>
      </c>
      <c r="J104" s="211">
        <f t="shared" si="1"/>
        <v>0.84098182221092488</v>
      </c>
    </row>
    <row r="105" spans="1:10" ht="63" x14ac:dyDescent="0.25">
      <c r="A105" s="286" t="s">
        <v>275</v>
      </c>
      <c r="B105" s="288" t="s">
        <v>176</v>
      </c>
      <c r="C105" s="93" t="s">
        <v>177</v>
      </c>
      <c r="D105" s="93" t="s">
        <v>141</v>
      </c>
      <c r="E105" s="96" t="s">
        <v>142</v>
      </c>
      <c r="F105" s="97">
        <v>56123</v>
      </c>
      <c r="G105" s="97">
        <v>56123</v>
      </c>
      <c r="H105" s="97">
        <v>65088</v>
      </c>
      <c r="I105" s="211">
        <f t="shared" si="0"/>
        <v>1.1597384316590347</v>
      </c>
      <c r="J105" s="211">
        <f t="shared" si="1"/>
        <v>1.1597384316590347</v>
      </c>
    </row>
    <row r="106" spans="1:10" ht="78.75" x14ac:dyDescent="0.25">
      <c r="A106" s="286"/>
      <c r="B106" s="288"/>
      <c r="C106" s="93" t="s">
        <v>178</v>
      </c>
      <c r="D106" s="93" t="s">
        <v>7</v>
      </c>
      <c r="E106" s="96" t="s">
        <v>144</v>
      </c>
      <c r="F106" s="95">
        <v>22785.74</v>
      </c>
      <c r="G106" s="95">
        <v>24284.84</v>
      </c>
      <c r="H106" s="95">
        <v>24284.84</v>
      </c>
      <c r="I106" s="211">
        <f t="shared" si="0"/>
        <v>1.065791148323469</v>
      </c>
      <c r="J106" s="211">
        <f t="shared" si="1"/>
        <v>1</v>
      </c>
    </row>
    <row r="107" spans="1:10" ht="63" x14ac:dyDescent="0.25">
      <c r="A107" s="286" t="s">
        <v>276</v>
      </c>
      <c r="B107" s="288"/>
      <c r="C107" s="93" t="s">
        <v>177</v>
      </c>
      <c r="D107" s="93" t="s">
        <v>141</v>
      </c>
      <c r="E107" s="96" t="s">
        <v>179</v>
      </c>
      <c r="F107" s="97">
        <v>82799</v>
      </c>
      <c r="G107" s="97">
        <v>82799</v>
      </c>
      <c r="H107" s="97">
        <v>69496</v>
      </c>
      <c r="I107" s="211">
        <f t="shared" si="0"/>
        <v>0.83933380837932825</v>
      </c>
      <c r="J107" s="211">
        <f t="shared" si="1"/>
        <v>0.83933380837932825</v>
      </c>
    </row>
    <row r="108" spans="1:10" ht="78.75" x14ac:dyDescent="0.25">
      <c r="A108" s="286"/>
      <c r="B108" s="288"/>
      <c r="C108" s="93" t="s">
        <v>178</v>
      </c>
      <c r="D108" s="93" t="s">
        <v>7</v>
      </c>
      <c r="E108" s="96" t="s">
        <v>144</v>
      </c>
      <c r="F108" s="95">
        <v>112689.58</v>
      </c>
      <c r="G108" s="95">
        <v>119729.74</v>
      </c>
      <c r="H108" s="95">
        <v>100874.69</v>
      </c>
      <c r="I108" s="211">
        <f t="shared" si="0"/>
        <v>0.89515543495680794</v>
      </c>
      <c r="J108" s="211">
        <f t="shared" si="1"/>
        <v>0.84251991192831455</v>
      </c>
    </row>
    <row r="109" spans="1:10" ht="63" x14ac:dyDescent="0.25">
      <c r="A109" s="286" t="s">
        <v>277</v>
      </c>
      <c r="B109" s="288" t="s">
        <v>180</v>
      </c>
      <c r="C109" s="93" t="s">
        <v>181</v>
      </c>
      <c r="D109" s="93" t="s">
        <v>141</v>
      </c>
      <c r="E109" s="96" t="s">
        <v>142</v>
      </c>
      <c r="F109" s="97">
        <v>248199</v>
      </c>
      <c r="G109" s="97">
        <v>248199</v>
      </c>
      <c r="H109" s="97">
        <v>243777</v>
      </c>
      <c r="I109" s="211">
        <f t="shared" si="0"/>
        <v>0.98218365102196226</v>
      </c>
      <c r="J109" s="211">
        <f t="shared" si="1"/>
        <v>0.98218365102196226</v>
      </c>
    </row>
    <row r="110" spans="1:10" ht="78.75" x14ac:dyDescent="0.25">
      <c r="A110" s="286"/>
      <c r="B110" s="288"/>
      <c r="C110" s="93" t="s">
        <v>178</v>
      </c>
      <c r="D110" s="93" t="s">
        <v>7</v>
      </c>
      <c r="E110" s="96" t="s">
        <v>144</v>
      </c>
      <c r="F110" s="95">
        <v>132808.79999999999</v>
      </c>
      <c r="G110" s="95">
        <v>141546.43</v>
      </c>
      <c r="H110" s="95">
        <v>139023.59</v>
      </c>
      <c r="I110" s="211">
        <f t="shared" si="0"/>
        <v>1.046795016595286</v>
      </c>
      <c r="J110" s="211">
        <f t="shared" si="1"/>
        <v>0.98217659039510929</v>
      </c>
    </row>
    <row r="111" spans="1:10" ht="63" x14ac:dyDescent="0.25">
      <c r="A111" s="286" t="s">
        <v>278</v>
      </c>
      <c r="B111" s="288" t="s">
        <v>182</v>
      </c>
      <c r="C111" s="93" t="s">
        <v>183</v>
      </c>
      <c r="D111" s="93" t="s">
        <v>141</v>
      </c>
      <c r="E111" s="96" t="s">
        <v>142</v>
      </c>
      <c r="F111" s="97">
        <v>200201</v>
      </c>
      <c r="G111" s="97">
        <v>200201</v>
      </c>
      <c r="H111" s="97">
        <v>228416</v>
      </c>
      <c r="I111" s="211">
        <f t="shared" si="0"/>
        <v>1.140933361971219</v>
      </c>
      <c r="J111" s="211">
        <f t="shared" si="1"/>
        <v>1.140933361971219</v>
      </c>
    </row>
    <row r="112" spans="1:10" ht="78.75" x14ac:dyDescent="0.25">
      <c r="A112" s="286"/>
      <c r="B112" s="288"/>
      <c r="C112" s="93" t="s">
        <v>178</v>
      </c>
      <c r="D112" s="93" t="s">
        <v>7</v>
      </c>
      <c r="E112" s="96" t="s">
        <v>144</v>
      </c>
      <c r="F112" s="95">
        <v>83996.25</v>
      </c>
      <c r="G112" s="95">
        <v>89522.45</v>
      </c>
      <c r="H112" s="95">
        <v>89522.45</v>
      </c>
      <c r="I112" s="211">
        <f t="shared" si="0"/>
        <v>1.0657910323377531</v>
      </c>
      <c r="J112" s="211">
        <f t="shared" si="1"/>
        <v>1</v>
      </c>
    </row>
    <row r="113" spans="1:10" ht="63" x14ac:dyDescent="0.25">
      <c r="A113" s="286" t="s">
        <v>279</v>
      </c>
      <c r="B113" s="288"/>
      <c r="C113" s="93" t="s">
        <v>183</v>
      </c>
      <c r="D113" s="93" t="s">
        <v>141</v>
      </c>
      <c r="E113" s="96" t="s">
        <v>179</v>
      </c>
      <c r="F113" s="97">
        <v>97329</v>
      </c>
      <c r="G113" s="97">
        <v>97329</v>
      </c>
      <c r="H113" s="97">
        <v>91374</v>
      </c>
      <c r="I113" s="211">
        <f t="shared" si="0"/>
        <v>0.93881576919520393</v>
      </c>
      <c r="J113" s="211">
        <f t="shared" si="1"/>
        <v>0.93881576919520393</v>
      </c>
    </row>
    <row r="114" spans="1:10" ht="78.75" x14ac:dyDescent="0.25">
      <c r="A114" s="286"/>
      <c r="B114" s="288"/>
      <c r="C114" s="93" t="s">
        <v>178</v>
      </c>
      <c r="D114" s="93" t="s">
        <v>7</v>
      </c>
      <c r="E114" s="96" t="s">
        <v>144</v>
      </c>
      <c r="F114" s="95">
        <v>129591.92</v>
      </c>
      <c r="G114" s="95">
        <v>138117.91</v>
      </c>
      <c r="H114" s="95">
        <v>129717.74</v>
      </c>
      <c r="I114" s="211">
        <f t="shared" si="0"/>
        <v>1.0009708938643707</v>
      </c>
      <c r="J114" s="211">
        <f t="shared" si="1"/>
        <v>0.93918116774283655</v>
      </c>
    </row>
    <row r="115" spans="1:10" ht="63" x14ac:dyDescent="0.25">
      <c r="A115" s="286" t="s">
        <v>280</v>
      </c>
      <c r="B115" s="288" t="s">
        <v>184</v>
      </c>
      <c r="C115" s="93" t="s">
        <v>185</v>
      </c>
      <c r="D115" s="93" t="s">
        <v>141</v>
      </c>
      <c r="E115" s="94" t="s">
        <v>142</v>
      </c>
      <c r="F115" s="97">
        <v>196166</v>
      </c>
      <c r="G115" s="97">
        <v>196166</v>
      </c>
      <c r="H115" s="97">
        <v>170316</v>
      </c>
      <c r="I115" s="211">
        <f t="shared" si="0"/>
        <v>0.86822385122804158</v>
      </c>
      <c r="J115" s="211">
        <f t="shared" si="1"/>
        <v>0.86822385122804158</v>
      </c>
    </row>
    <row r="116" spans="1:10" ht="78.75" x14ac:dyDescent="0.25">
      <c r="A116" s="286"/>
      <c r="B116" s="288"/>
      <c r="C116" s="93" t="s">
        <v>178</v>
      </c>
      <c r="D116" s="93" t="s">
        <v>7</v>
      </c>
      <c r="E116" s="94" t="s">
        <v>144</v>
      </c>
      <c r="F116" s="95">
        <v>70653.960000000006</v>
      </c>
      <c r="G116" s="95">
        <v>75302.36</v>
      </c>
      <c r="H116" s="95">
        <v>65770.720000000001</v>
      </c>
      <c r="I116" s="211">
        <f t="shared" si="0"/>
        <v>0.93088511953187048</v>
      </c>
      <c r="J116" s="211">
        <f t="shared" si="1"/>
        <v>0.87342176261142412</v>
      </c>
    </row>
    <row r="117" spans="1:10" ht="63" x14ac:dyDescent="0.25">
      <c r="A117" s="286" t="s">
        <v>281</v>
      </c>
      <c r="B117" s="288"/>
      <c r="C117" s="93" t="s">
        <v>185</v>
      </c>
      <c r="D117" s="93" t="s">
        <v>141</v>
      </c>
      <c r="E117" s="94" t="s">
        <v>179</v>
      </c>
      <c r="F117" s="97">
        <v>40714</v>
      </c>
      <c r="G117" s="97">
        <v>40714</v>
      </c>
      <c r="H117" s="97">
        <v>30465</v>
      </c>
      <c r="I117" s="211">
        <f t="shared" si="0"/>
        <v>0.74826840890111512</v>
      </c>
      <c r="J117" s="211">
        <f t="shared" si="1"/>
        <v>0.74826840890111512</v>
      </c>
    </row>
    <row r="118" spans="1:10" ht="78.75" x14ac:dyDescent="0.25">
      <c r="A118" s="286"/>
      <c r="B118" s="288"/>
      <c r="C118" s="93" t="s">
        <v>178</v>
      </c>
      <c r="D118" s="93" t="s">
        <v>7</v>
      </c>
      <c r="E118" s="94" t="s">
        <v>144</v>
      </c>
      <c r="F118" s="95">
        <v>54077.06</v>
      </c>
      <c r="G118" s="95">
        <v>57634.85</v>
      </c>
      <c r="H118" s="95">
        <v>42893.02</v>
      </c>
      <c r="I118" s="211">
        <f t="shared" si="0"/>
        <v>0.79318328326281051</v>
      </c>
      <c r="J118" s="211">
        <f t="shared" si="1"/>
        <v>0.74422020704486946</v>
      </c>
    </row>
    <row r="119" spans="1:10" ht="63" x14ac:dyDescent="0.25">
      <c r="A119" s="286" t="s">
        <v>282</v>
      </c>
      <c r="B119" s="288" t="s">
        <v>186</v>
      </c>
      <c r="C119" s="93" t="s">
        <v>187</v>
      </c>
      <c r="D119" s="93" t="s">
        <v>141</v>
      </c>
      <c r="E119" s="96" t="s">
        <v>142</v>
      </c>
      <c r="F119" s="97">
        <v>99850</v>
      </c>
      <c r="G119" s="97">
        <v>99850</v>
      </c>
      <c r="H119" s="97">
        <v>118291</v>
      </c>
      <c r="I119" s="211">
        <f t="shared" si="0"/>
        <v>1.1846870305458188</v>
      </c>
      <c r="J119" s="211">
        <f t="shared" si="1"/>
        <v>1.1846870305458188</v>
      </c>
    </row>
    <row r="120" spans="1:10" ht="78.75" x14ac:dyDescent="0.25">
      <c r="A120" s="286"/>
      <c r="B120" s="288"/>
      <c r="C120" s="93" t="s">
        <v>178</v>
      </c>
      <c r="D120" s="93" t="s">
        <v>7</v>
      </c>
      <c r="E120" s="96" t="s">
        <v>144</v>
      </c>
      <c r="F120" s="95">
        <v>50104.4</v>
      </c>
      <c r="G120" s="95">
        <v>53400.82</v>
      </c>
      <c r="H120" s="95">
        <v>53400.82</v>
      </c>
      <c r="I120" s="211">
        <f t="shared" si="0"/>
        <v>1.0657910283328409</v>
      </c>
      <c r="J120" s="211">
        <f t="shared" si="1"/>
        <v>1</v>
      </c>
    </row>
    <row r="121" spans="1:10" ht="63" x14ac:dyDescent="0.25">
      <c r="A121" s="286" t="s">
        <v>283</v>
      </c>
      <c r="B121" s="288" t="s">
        <v>188</v>
      </c>
      <c r="C121" s="93" t="s">
        <v>189</v>
      </c>
      <c r="D121" s="93" t="s">
        <v>141</v>
      </c>
      <c r="E121" s="96" t="s">
        <v>190</v>
      </c>
      <c r="F121" s="97">
        <v>4111</v>
      </c>
      <c r="G121" s="97">
        <v>4111</v>
      </c>
      <c r="H121" s="97">
        <v>2832</v>
      </c>
      <c r="I121" s="211">
        <f t="shared" si="0"/>
        <v>0.68888348333738747</v>
      </c>
      <c r="J121" s="211">
        <f t="shared" si="1"/>
        <v>0.68888348333738747</v>
      </c>
    </row>
    <row r="122" spans="1:10" ht="78.75" x14ac:dyDescent="0.25">
      <c r="A122" s="286"/>
      <c r="B122" s="288"/>
      <c r="C122" s="93" t="s">
        <v>178</v>
      </c>
      <c r="D122" s="93" t="s">
        <v>7</v>
      </c>
      <c r="E122" s="96" t="s">
        <v>144</v>
      </c>
      <c r="F122" s="95">
        <v>8426.5</v>
      </c>
      <c r="G122" s="95">
        <v>8426.5</v>
      </c>
      <c r="H122" s="95">
        <v>5804.86</v>
      </c>
      <c r="I122" s="211">
        <f t="shared" si="0"/>
        <v>0.6888815047765976</v>
      </c>
      <c r="J122" s="211">
        <f t="shared" si="1"/>
        <v>0.6888815047765976</v>
      </c>
    </row>
    <row r="123" spans="1:10" ht="63" x14ac:dyDescent="0.25">
      <c r="A123" s="286" t="s">
        <v>284</v>
      </c>
      <c r="B123" s="288" t="s">
        <v>156</v>
      </c>
      <c r="C123" s="93" t="s">
        <v>191</v>
      </c>
      <c r="D123" s="93" t="s">
        <v>141</v>
      </c>
      <c r="E123" s="96" t="s">
        <v>192</v>
      </c>
      <c r="F123" s="97">
        <v>135</v>
      </c>
      <c r="G123" s="97">
        <v>135</v>
      </c>
      <c r="H123" s="97">
        <v>104</v>
      </c>
      <c r="I123" s="211">
        <f t="shared" si="0"/>
        <v>0.77037037037037037</v>
      </c>
      <c r="J123" s="211">
        <f t="shared" si="1"/>
        <v>0.77037037037037037</v>
      </c>
    </row>
    <row r="124" spans="1:10" ht="78.75" x14ac:dyDescent="0.25">
      <c r="A124" s="286"/>
      <c r="B124" s="288"/>
      <c r="C124" s="93" t="s">
        <v>193</v>
      </c>
      <c r="D124" s="93" t="s">
        <v>7</v>
      </c>
      <c r="E124" s="96" t="s">
        <v>144</v>
      </c>
      <c r="F124" s="95">
        <v>1858.5</v>
      </c>
      <c r="G124" s="95">
        <v>1951.41</v>
      </c>
      <c r="H124" s="95">
        <v>1503.31</v>
      </c>
      <c r="I124" s="211">
        <f t="shared" si="0"/>
        <v>0.80888350820554211</v>
      </c>
      <c r="J124" s="211">
        <f t="shared" si="1"/>
        <v>0.7703711675147713</v>
      </c>
    </row>
    <row r="125" spans="1:10" ht="63" x14ac:dyDescent="0.25">
      <c r="A125" s="286" t="s">
        <v>285</v>
      </c>
      <c r="B125" s="288" t="s">
        <v>194</v>
      </c>
      <c r="C125" s="93" t="s">
        <v>195</v>
      </c>
      <c r="D125" s="93" t="s">
        <v>141</v>
      </c>
      <c r="E125" s="96" t="s">
        <v>192</v>
      </c>
      <c r="F125" s="97">
        <v>335</v>
      </c>
      <c r="G125" s="97">
        <v>335</v>
      </c>
      <c r="H125" s="97">
        <v>362</v>
      </c>
      <c r="I125" s="211">
        <f t="shared" si="0"/>
        <v>1.0805970149253732</v>
      </c>
      <c r="J125" s="211">
        <f t="shared" si="1"/>
        <v>1.0805970149253732</v>
      </c>
    </row>
    <row r="126" spans="1:10" ht="78.75" x14ac:dyDescent="0.25">
      <c r="A126" s="286"/>
      <c r="B126" s="288"/>
      <c r="C126" s="93" t="s">
        <v>193</v>
      </c>
      <c r="D126" s="93" t="s">
        <v>7</v>
      </c>
      <c r="E126" s="96" t="s">
        <v>144</v>
      </c>
      <c r="F126" s="95">
        <v>4535.7299999999996</v>
      </c>
      <c r="G126" s="95">
        <v>4762.3900000000003</v>
      </c>
      <c r="H126" s="95">
        <v>4762.3900000000003</v>
      </c>
      <c r="I126" s="211">
        <f t="shared" si="0"/>
        <v>1.0499721103328463</v>
      </c>
      <c r="J126" s="211">
        <f t="shared" si="1"/>
        <v>1</v>
      </c>
    </row>
    <row r="127" spans="1:10" ht="63" x14ac:dyDescent="0.25">
      <c r="A127" s="286" t="s">
        <v>286</v>
      </c>
      <c r="B127" s="288" t="s">
        <v>160</v>
      </c>
      <c r="C127" s="93" t="s">
        <v>196</v>
      </c>
      <c r="D127" s="93" t="s">
        <v>141</v>
      </c>
      <c r="E127" s="96" t="s">
        <v>192</v>
      </c>
      <c r="F127" s="97">
        <v>349</v>
      </c>
      <c r="G127" s="97">
        <v>406</v>
      </c>
      <c r="H127" s="97">
        <v>344</v>
      </c>
      <c r="I127" s="211">
        <f t="shared" si="0"/>
        <v>0.98567335243553011</v>
      </c>
      <c r="J127" s="211">
        <f t="shared" si="1"/>
        <v>0.84729064039408863</v>
      </c>
    </row>
    <row r="128" spans="1:10" ht="78.75" x14ac:dyDescent="0.25">
      <c r="A128" s="286"/>
      <c r="B128" s="288"/>
      <c r="C128" s="93" t="s">
        <v>193</v>
      </c>
      <c r="D128" s="93" t="s">
        <v>7</v>
      </c>
      <c r="E128" s="96" t="s">
        <v>144</v>
      </c>
      <c r="F128" s="95">
        <v>4998.91</v>
      </c>
      <c r="G128" s="95">
        <v>6105.95</v>
      </c>
      <c r="H128" s="95">
        <v>5173.53</v>
      </c>
      <c r="I128" s="211">
        <f t="shared" si="0"/>
        <v>1.03493161509209</v>
      </c>
      <c r="J128" s="211">
        <f t="shared" si="1"/>
        <v>0.84729321399618407</v>
      </c>
    </row>
    <row r="129" spans="1:10" ht="63" x14ac:dyDescent="0.25">
      <c r="A129" s="286" t="s">
        <v>287</v>
      </c>
      <c r="B129" s="288" t="s">
        <v>162</v>
      </c>
      <c r="C129" s="93" t="s">
        <v>197</v>
      </c>
      <c r="D129" s="93" t="s">
        <v>141</v>
      </c>
      <c r="E129" s="96" t="s">
        <v>192</v>
      </c>
      <c r="F129" s="97">
        <v>625</v>
      </c>
      <c r="G129" s="97">
        <v>625</v>
      </c>
      <c r="H129" s="97">
        <v>962</v>
      </c>
      <c r="I129" s="211">
        <f t="shared" si="0"/>
        <v>1.5391999999999999</v>
      </c>
      <c r="J129" s="211">
        <f t="shared" si="1"/>
        <v>1.5391999999999999</v>
      </c>
    </row>
    <row r="130" spans="1:10" ht="78.75" x14ac:dyDescent="0.25">
      <c r="A130" s="286"/>
      <c r="B130" s="288"/>
      <c r="C130" s="93" t="s">
        <v>193</v>
      </c>
      <c r="D130" s="93" t="s">
        <v>7</v>
      </c>
      <c r="E130" s="96" t="s">
        <v>144</v>
      </c>
      <c r="F130" s="95">
        <v>8604.2900000000009</v>
      </c>
      <c r="G130" s="95">
        <v>9034.27</v>
      </c>
      <c r="H130" s="95">
        <v>9034.27</v>
      </c>
      <c r="I130" s="211">
        <f t="shared" si="0"/>
        <v>1.0499727461533723</v>
      </c>
      <c r="J130" s="211">
        <f t="shared" si="1"/>
        <v>1</v>
      </c>
    </row>
    <row r="131" spans="1:10" ht="63" x14ac:dyDescent="0.25">
      <c r="A131" s="286" t="s">
        <v>288</v>
      </c>
      <c r="B131" s="288" t="s">
        <v>164</v>
      </c>
      <c r="C131" s="93" t="s">
        <v>197</v>
      </c>
      <c r="D131" s="93" t="s">
        <v>141</v>
      </c>
      <c r="E131" s="96" t="s">
        <v>192</v>
      </c>
      <c r="F131" s="97">
        <v>2630</v>
      </c>
      <c r="G131" s="97">
        <v>2630</v>
      </c>
      <c r="H131" s="97">
        <v>1276</v>
      </c>
      <c r="I131" s="211">
        <f t="shared" si="0"/>
        <v>0.48517110266159696</v>
      </c>
      <c r="J131" s="211">
        <f t="shared" si="1"/>
        <v>0.48517110266159696</v>
      </c>
    </row>
    <row r="132" spans="1:10" ht="78.75" x14ac:dyDescent="0.25">
      <c r="A132" s="286"/>
      <c r="B132" s="288"/>
      <c r="C132" s="93" t="s">
        <v>193</v>
      </c>
      <c r="D132" s="93" t="s">
        <v>7</v>
      </c>
      <c r="E132" s="96" t="s">
        <v>144</v>
      </c>
      <c r="F132" s="95">
        <v>36206.85</v>
      </c>
      <c r="G132" s="95">
        <v>38016.230000000003</v>
      </c>
      <c r="H132" s="95">
        <v>18444.38</v>
      </c>
      <c r="I132" s="211">
        <f t="shared" si="0"/>
        <v>0.50941686448834966</v>
      </c>
      <c r="J132" s="211">
        <f t="shared" si="1"/>
        <v>0.48517120187877649</v>
      </c>
    </row>
    <row r="133" spans="1:10" ht="63" x14ac:dyDescent="0.25">
      <c r="A133" s="286" t="s">
        <v>289</v>
      </c>
      <c r="B133" s="288" t="s">
        <v>198</v>
      </c>
      <c r="C133" s="93" t="s">
        <v>199</v>
      </c>
      <c r="D133" s="93" t="s">
        <v>141</v>
      </c>
      <c r="E133" s="96" t="s">
        <v>200</v>
      </c>
      <c r="F133" s="97">
        <v>9910</v>
      </c>
      <c r="G133" s="97">
        <v>53420</v>
      </c>
      <c r="H133" s="97">
        <v>63714</v>
      </c>
      <c r="I133" s="211">
        <f t="shared" si="0"/>
        <v>6.4292633703329969</v>
      </c>
      <c r="J133" s="211">
        <f t="shared" si="1"/>
        <v>1.1926993635342569</v>
      </c>
    </row>
    <row r="134" spans="1:10" ht="78.75" x14ac:dyDescent="0.25">
      <c r="A134" s="286"/>
      <c r="B134" s="288"/>
      <c r="C134" s="93" t="s">
        <v>201</v>
      </c>
      <c r="D134" s="93" t="s">
        <v>7</v>
      </c>
      <c r="E134" s="96" t="s">
        <v>144</v>
      </c>
      <c r="F134" s="95">
        <f>103204.09-F136</f>
        <v>96449.04</v>
      </c>
      <c r="G134" s="95">
        <v>97709.66</v>
      </c>
      <c r="H134" s="95">
        <v>97709.66</v>
      </c>
      <c r="I134" s="211">
        <f t="shared" si="0"/>
        <v>1.0130703219026338</v>
      </c>
      <c r="J134" s="211">
        <f t="shared" si="1"/>
        <v>1</v>
      </c>
    </row>
    <row r="135" spans="1:10" ht="63" x14ac:dyDescent="0.25">
      <c r="A135" s="286"/>
      <c r="B135" s="288"/>
      <c r="C135" s="93" t="s">
        <v>202</v>
      </c>
      <c r="D135" s="93" t="s">
        <v>141</v>
      </c>
      <c r="E135" s="96" t="s">
        <v>203</v>
      </c>
      <c r="F135" s="97">
        <v>150</v>
      </c>
      <c r="G135" s="97">
        <v>150</v>
      </c>
      <c r="H135" s="97">
        <v>142</v>
      </c>
      <c r="I135" s="211">
        <f t="shared" si="0"/>
        <v>0.94666666666666666</v>
      </c>
      <c r="J135" s="211">
        <f t="shared" si="1"/>
        <v>0.94666666666666666</v>
      </c>
    </row>
    <row r="136" spans="1:10" ht="78.75" x14ac:dyDescent="0.25">
      <c r="A136" s="286"/>
      <c r="B136" s="288"/>
      <c r="C136" s="93" t="s">
        <v>201</v>
      </c>
      <c r="D136" s="93" t="s">
        <v>7</v>
      </c>
      <c r="E136" s="96" t="s">
        <v>144</v>
      </c>
      <c r="F136" s="95">
        <v>6755.05</v>
      </c>
      <c r="G136" s="95">
        <v>6755.05</v>
      </c>
      <c r="H136" s="95">
        <v>6394.78</v>
      </c>
      <c r="I136" s="211">
        <f t="shared" si="0"/>
        <v>0.94666656797507043</v>
      </c>
      <c r="J136" s="211">
        <f t="shared" si="1"/>
        <v>0.94666656797507043</v>
      </c>
    </row>
    <row r="137" spans="1:10" ht="63" x14ac:dyDescent="0.25">
      <c r="A137" s="286" t="s">
        <v>290</v>
      </c>
      <c r="B137" s="288" t="s">
        <v>176</v>
      </c>
      <c r="C137" s="93" t="s">
        <v>177</v>
      </c>
      <c r="D137" s="93" t="s">
        <v>141</v>
      </c>
      <c r="E137" s="94" t="s">
        <v>142</v>
      </c>
      <c r="F137" s="97">
        <v>718</v>
      </c>
      <c r="G137" s="97">
        <v>718</v>
      </c>
      <c r="H137" s="97">
        <v>756</v>
      </c>
      <c r="I137" s="211">
        <f t="shared" si="0"/>
        <v>1.0529247910863511</v>
      </c>
      <c r="J137" s="211">
        <f t="shared" si="1"/>
        <v>1.0529247910863511</v>
      </c>
    </row>
    <row r="138" spans="1:10" ht="78.75" x14ac:dyDescent="0.25">
      <c r="A138" s="286"/>
      <c r="B138" s="288"/>
      <c r="C138" s="93" t="s">
        <v>204</v>
      </c>
      <c r="D138" s="93" t="s">
        <v>7</v>
      </c>
      <c r="E138" s="94" t="s">
        <v>144</v>
      </c>
      <c r="F138" s="95">
        <v>238.29</v>
      </c>
      <c r="G138" s="95">
        <v>238.75</v>
      </c>
      <c r="H138" s="95">
        <v>238.75</v>
      </c>
      <c r="I138" s="211">
        <f t="shared" si="0"/>
        <v>1.001930420915691</v>
      </c>
      <c r="J138" s="211">
        <f t="shared" si="1"/>
        <v>1</v>
      </c>
    </row>
    <row r="139" spans="1:10" ht="63" x14ac:dyDescent="0.25">
      <c r="A139" s="286" t="s">
        <v>291</v>
      </c>
      <c r="B139" s="288"/>
      <c r="C139" s="93" t="s">
        <v>177</v>
      </c>
      <c r="D139" s="93" t="s">
        <v>141</v>
      </c>
      <c r="E139" s="94" t="s">
        <v>179</v>
      </c>
      <c r="F139" s="97">
        <v>1063</v>
      </c>
      <c r="G139" s="97">
        <v>1063</v>
      </c>
      <c r="H139" s="97">
        <v>1067</v>
      </c>
      <c r="I139" s="211">
        <f t="shared" si="0"/>
        <v>1.0037629350893698</v>
      </c>
      <c r="J139" s="211">
        <f t="shared" si="1"/>
        <v>1.0037629350893698</v>
      </c>
    </row>
    <row r="140" spans="1:10" ht="78.75" x14ac:dyDescent="0.25">
      <c r="A140" s="286"/>
      <c r="B140" s="288"/>
      <c r="C140" s="93" t="s">
        <v>204</v>
      </c>
      <c r="D140" s="93" t="s">
        <v>7</v>
      </c>
      <c r="E140" s="94" t="s">
        <v>144</v>
      </c>
      <c r="F140" s="95">
        <v>1454.64</v>
      </c>
      <c r="G140" s="95">
        <v>1457.34</v>
      </c>
      <c r="H140" s="95">
        <v>1457.34</v>
      </c>
      <c r="I140" s="211">
        <f t="shared" si="0"/>
        <v>1.001856129351592</v>
      </c>
      <c r="J140" s="211">
        <f t="shared" si="1"/>
        <v>1</v>
      </c>
    </row>
    <row r="141" spans="1:10" ht="63" x14ac:dyDescent="0.25">
      <c r="A141" s="286" t="s">
        <v>292</v>
      </c>
      <c r="B141" s="288" t="s">
        <v>205</v>
      </c>
      <c r="C141" s="93" t="s">
        <v>181</v>
      </c>
      <c r="D141" s="93" t="s">
        <v>141</v>
      </c>
      <c r="E141" s="94" t="s">
        <v>142</v>
      </c>
      <c r="F141" s="97">
        <v>315179</v>
      </c>
      <c r="G141" s="97">
        <v>315179</v>
      </c>
      <c r="H141" s="97">
        <v>315524</v>
      </c>
      <c r="I141" s="211">
        <f t="shared" si="0"/>
        <v>1.0010946160753096</v>
      </c>
      <c r="J141" s="211">
        <f t="shared" si="1"/>
        <v>1.0010946160753096</v>
      </c>
    </row>
    <row r="142" spans="1:10" ht="78.75" x14ac:dyDescent="0.25">
      <c r="A142" s="286"/>
      <c r="B142" s="288"/>
      <c r="C142" s="93" t="s">
        <v>204</v>
      </c>
      <c r="D142" s="93" t="s">
        <v>7</v>
      </c>
      <c r="E142" s="94" t="s">
        <v>144</v>
      </c>
      <c r="F142" s="95">
        <v>212255.57</v>
      </c>
      <c r="G142" s="95">
        <v>212651.19</v>
      </c>
      <c r="H142" s="95">
        <v>212651.19</v>
      </c>
      <c r="I142" s="211">
        <f t="shared" si="0"/>
        <v>1.0018638851267836</v>
      </c>
      <c r="J142" s="211">
        <f t="shared" si="1"/>
        <v>1</v>
      </c>
    </row>
    <row r="143" spans="1:10" ht="63" x14ac:dyDescent="0.25">
      <c r="A143" s="286" t="s">
        <v>293</v>
      </c>
      <c r="B143" s="288" t="s">
        <v>206</v>
      </c>
      <c r="C143" s="93" t="s">
        <v>207</v>
      </c>
      <c r="D143" s="93" t="s">
        <v>141</v>
      </c>
      <c r="E143" s="94" t="s">
        <v>142</v>
      </c>
      <c r="F143" s="97">
        <v>69585</v>
      </c>
      <c r="G143" s="97">
        <v>69585</v>
      </c>
      <c r="H143" s="97">
        <v>69863</v>
      </c>
      <c r="I143" s="211">
        <f t="shared" ref="I143:I194" si="2">H143/F143</f>
        <v>1.0039951138894876</v>
      </c>
      <c r="J143" s="211">
        <f t="shared" ref="J143:J194" si="3">H143/G143</f>
        <v>1.0039951138894876</v>
      </c>
    </row>
    <row r="144" spans="1:10" ht="78.75" x14ac:dyDescent="0.25">
      <c r="A144" s="286"/>
      <c r="B144" s="288"/>
      <c r="C144" s="93" t="s">
        <v>204</v>
      </c>
      <c r="D144" s="93" t="s">
        <v>7</v>
      </c>
      <c r="E144" s="94" t="s">
        <v>144</v>
      </c>
      <c r="F144" s="95">
        <v>24235.99</v>
      </c>
      <c r="G144" s="95">
        <v>25012.21</v>
      </c>
      <c r="H144" s="95">
        <v>25012.21</v>
      </c>
      <c r="I144" s="211">
        <f t="shared" si="2"/>
        <v>1.0320275755188872</v>
      </c>
      <c r="J144" s="211">
        <f t="shared" si="3"/>
        <v>1</v>
      </c>
    </row>
    <row r="145" spans="1:10" ht="63" x14ac:dyDescent="0.25">
      <c r="A145" s="286" t="s">
        <v>294</v>
      </c>
      <c r="B145" s="288"/>
      <c r="C145" s="93" t="s">
        <v>207</v>
      </c>
      <c r="D145" s="93" t="s">
        <v>141</v>
      </c>
      <c r="E145" s="94" t="s">
        <v>179</v>
      </c>
      <c r="F145" s="97">
        <v>49180</v>
      </c>
      <c r="G145" s="97">
        <v>49180</v>
      </c>
      <c r="H145" s="97">
        <v>49205</v>
      </c>
      <c r="I145" s="211">
        <f t="shared" si="2"/>
        <v>1.0005083367222447</v>
      </c>
      <c r="J145" s="211">
        <f t="shared" si="3"/>
        <v>1.0005083367222447</v>
      </c>
    </row>
    <row r="146" spans="1:10" ht="78.75" x14ac:dyDescent="0.25">
      <c r="A146" s="286"/>
      <c r="B146" s="288"/>
      <c r="C146" s="93" t="s">
        <v>204</v>
      </c>
      <c r="D146" s="93" t="s">
        <v>7</v>
      </c>
      <c r="E146" s="94" t="s">
        <v>144</v>
      </c>
      <c r="F146" s="95">
        <v>67015.13</v>
      </c>
      <c r="G146" s="95">
        <v>68913.649999999994</v>
      </c>
      <c r="H146" s="95">
        <v>68913.649999999994</v>
      </c>
      <c r="I146" s="211">
        <f t="shared" si="2"/>
        <v>1.028329721959802</v>
      </c>
      <c r="J146" s="211">
        <f t="shared" si="3"/>
        <v>1</v>
      </c>
    </row>
    <row r="147" spans="1:10" ht="63" x14ac:dyDescent="0.25">
      <c r="A147" s="286" t="s">
        <v>295</v>
      </c>
      <c r="B147" s="288" t="s">
        <v>184</v>
      </c>
      <c r="C147" s="93" t="s">
        <v>185</v>
      </c>
      <c r="D147" s="93" t="s">
        <v>141</v>
      </c>
      <c r="E147" s="94" t="s">
        <v>142</v>
      </c>
      <c r="F147" s="97">
        <v>6600</v>
      </c>
      <c r="G147" s="97">
        <v>6600</v>
      </c>
      <c r="H147" s="97">
        <v>6603</v>
      </c>
      <c r="I147" s="211">
        <f t="shared" si="2"/>
        <v>1.0004545454545455</v>
      </c>
      <c r="J147" s="211">
        <f t="shared" si="3"/>
        <v>1.0004545454545455</v>
      </c>
    </row>
    <row r="148" spans="1:10" ht="78.75" x14ac:dyDescent="0.25">
      <c r="A148" s="286"/>
      <c r="B148" s="288"/>
      <c r="C148" s="93" t="s">
        <v>204</v>
      </c>
      <c r="D148" s="93" t="s">
        <v>7</v>
      </c>
      <c r="E148" s="94" t="s">
        <v>144</v>
      </c>
      <c r="F148" s="95">
        <v>2558.83</v>
      </c>
      <c r="G148" s="95">
        <v>2563.61</v>
      </c>
      <c r="H148" s="95">
        <v>2563.61</v>
      </c>
      <c r="I148" s="211">
        <f t="shared" si="2"/>
        <v>1.001868041253229</v>
      </c>
      <c r="J148" s="211">
        <f t="shared" si="3"/>
        <v>1</v>
      </c>
    </row>
    <row r="149" spans="1:10" ht="63" x14ac:dyDescent="0.25">
      <c r="A149" s="286" t="s">
        <v>296</v>
      </c>
      <c r="B149" s="288"/>
      <c r="C149" s="93" t="s">
        <v>185</v>
      </c>
      <c r="D149" s="93" t="s">
        <v>141</v>
      </c>
      <c r="E149" s="94" t="s">
        <v>179</v>
      </c>
      <c r="F149" s="97">
        <v>2040</v>
      </c>
      <c r="G149" s="97">
        <v>2040</v>
      </c>
      <c r="H149" s="97">
        <v>2041</v>
      </c>
      <c r="I149" s="211">
        <f t="shared" si="2"/>
        <v>1.0004901960784314</v>
      </c>
      <c r="J149" s="211">
        <f t="shared" si="3"/>
        <v>1.0004901960784314</v>
      </c>
    </row>
    <row r="150" spans="1:10" ht="78.75" x14ac:dyDescent="0.25">
      <c r="A150" s="286"/>
      <c r="B150" s="288"/>
      <c r="C150" s="93" t="s">
        <v>204</v>
      </c>
      <c r="D150" s="93" t="s">
        <v>7</v>
      </c>
      <c r="E150" s="94" t="s">
        <v>144</v>
      </c>
      <c r="F150" s="95">
        <v>2841.72</v>
      </c>
      <c r="G150" s="95">
        <v>2847.02</v>
      </c>
      <c r="H150" s="95">
        <v>2847.02</v>
      </c>
      <c r="I150" s="211">
        <f t="shared" si="2"/>
        <v>1.0018650676350942</v>
      </c>
      <c r="J150" s="211">
        <f t="shared" si="3"/>
        <v>1</v>
      </c>
    </row>
    <row r="151" spans="1:10" ht="63" x14ac:dyDescent="0.25">
      <c r="A151" s="286" t="s">
        <v>297</v>
      </c>
      <c r="B151" s="288" t="s">
        <v>188</v>
      </c>
      <c r="C151" s="93" t="s">
        <v>208</v>
      </c>
      <c r="D151" s="93" t="s">
        <v>141</v>
      </c>
      <c r="E151" s="96" t="s">
        <v>190</v>
      </c>
      <c r="F151" s="97">
        <v>21094</v>
      </c>
      <c r="G151" s="97">
        <v>21094</v>
      </c>
      <c r="H151" s="97">
        <v>26710</v>
      </c>
      <c r="I151" s="211">
        <f t="shared" si="2"/>
        <v>1.2662368446003602</v>
      </c>
      <c r="J151" s="211">
        <f t="shared" si="3"/>
        <v>1.2662368446003602</v>
      </c>
    </row>
    <row r="152" spans="1:10" ht="78.75" x14ac:dyDescent="0.25">
      <c r="A152" s="286"/>
      <c r="B152" s="288"/>
      <c r="C152" s="93" t="s">
        <v>204</v>
      </c>
      <c r="D152" s="93" t="s">
        <v>7</v>
      </c>
      <c r="E152" s="96" t="s">
        <v>144</v>
      </c>
      <c r="F152" s="95">
        <v>76502.53</v>
      </c>
      <c r="G152" s="95">
        <v>76502.53</v>
      </c>
      <c r="H152" s="95">
        <v>76502.53</v>
      </c>
      <c r="I152" s="211">
        <f t="shared" si="2"/>
        <v>1</v>
      </c>
      <c r="J152" s="211">
        <f t="shared" si="3"/>
        <v>1</v>
      </c>
    </row>
    <row r="153" spans="1:10" ht="63" x14ac:dyDescent="0.25">
      <c r="A153" s="286" t="s">
        <v>298</v>
      </c>
      <c r="B153" s="288"/>
      <c r="C153" s="93" t="s">
        <v>209</v>
      </c>
      <c r="D153" s="93" t="s">
        <v>141</v>
      </c>
      <c r="E153" s="96" t="s">
        <v>210</v>
      </c>
      <c r="F153" s="97">
        <v>4000</v>
      </c>
      <c r="G153" s="97">
        <v>4000</v>
      </c>
      <c r="H153" s="97">
        <v>4319</v>
      </c>
      <c r="I153" s="211">
        <f t="shared" si="2"/>
        <v>1.07975</v>
      </c>
      <c r="J153" s="211">
        <f t="shared" si="3"/>
        <v>1.07975</v>
      </c>
    </row>
    <row r="154" spans="1:10" ht="78.75" x14ac:dyDescent="0.25">
      <c r="A154" s="286"/>
      <c r="B154" s="288"/>
      <c r="C154" s="93" t="s">
        <v>204</v>
      </c>
      <c r="D154" s="93" t="s">
        <v>7</v>
      </c>
      <c r="E154" s="96" t="s">
        <v>144</v>
      </c>
      <c r="F154" s="95">
        <v>13143.92</v>
      </c>
      <c r="G154" s="95">
        <v>13143.92</v>
      </c>
      <c r="H154" s="95">
        <v>13143.92</v>
      </c>
      <c r="I154" s="211">
        <f t="shared" si="2"/>
        <v>1</v>
      </c>
      <c r="J154" s="211">
        <f t="shared" si="3"/>
        <v>1</v>
      </c>
    </row>
    <row r="155" spans="1:10" ht="63" x14ac:dyDescent="0.25">
      <c r="A155" s="286" t="s">
        <v>299</v>
      </c>
      <c r="B155" s="288" t="s">
        <v>139</v>
      </c>
      <c r="C155" s="98" t="s">
        <v>140</v>
      </c>
      <c r="D155" s="98" t="s">
        <v>141</v>
      </c>
      <c r="E155" s="94" t="s">
        <v>142</v>
      </c>
      <c r="F155" s="97">
        <v>50</v>
      </c>
      <c r="G155" s="97">
        <v>50</v>
      </c>
      <c r="H155" s="97">
        <v>50</v>
      </c>
      <c r="I155" s="211">
        <f t="shared" si="2"/>
        <v>1</v>
      </c>
      <c r="J155" s="211">
        <f t="shared" si="3"/>
        <v>1</v>
      </c>
    </row>
    <row r="156" spans="1:10" ht="78.75" x14ac:dyDescent="0.25">
      <c r="A156" s="286"/>
      <c r="B156" s="288"/>
      <c r="C156" s="93" t="s">
        <v>204</v>
      </c>
      <c r="D156" s="98" t="s">
        <v>7</v>
      </c>
      <c r="E156" s="94" t="s">
        <v>144</v>
      </c>
      <c r="F156" s="95">
        <v>91.76</v>
      </c>
      <c r="G156" s="95">
        <v>91.76</v>
      </c>
      <c r="H156" s="95">
        <v>91.76</v>
      </c>
      <c r="I156" s="211">
        <f t="shared" si="2"/>
        <v>1</v>
      </c>
      <c r="J156" s="211">
        <f t="shared" si="3"/>
        <v>1</v>
      </c>
    </row>
    <row r="157" spans="1:10" ht="63" x14ac:dyDescent="0.25">
      <c r="A157" s="286" t="s">
        <v>300</v>
      </c>
      <c r="B157" s="288" t="s">
        <v>139</v>
      </c>
      <c r="C157" s="98" t="s">
        <v>211</v>
      </c>
      <c r="D157" s="98" t="s">
        <v>141</v>
      </c>
      <c r="E157" s="94" t="s">
        <v>142</v>
      </c>
      <c r="F157" s="97">
        <v>8600</v>
      </c>
      <c r="G157" s="97">
        <v>8600</v>
      </c>
      <c r="H157" s="97">
        <v>8424</v>
      </c>
      <c r="I157" s="211">
        <f t="shared" si="2"/>
        <v>0.97953488372093023</v>
      </c>
      <c r="J157" s="211">
        <f t="shared" si="3"/>
        <v>0.97953488372093023</v>
      </c>
    </row>
    <row r="158" spans="1:10" ht="78.75" x14ac:dyDescent="0.25">
      <c r="A158" s="286"/>
      <c r="B158" s="288"/>
      <c r="C158" s="98" t="s">
        <v>212</v>
      </c>
      <c r="D158" s="98" t="s">
        <v>7</v>
      </c>
      <c r="E158" s="94" t="s">
        <v>144</v>
      </c>
      <c r="F158" s="95">
        <v>4839.49</v>
      </c>
      <c r="G158" s="95">
        <v>5077.3500000000004</v>
      </c>
      <c r="H158" s="95">
        <v>4973.45</v>
      </c>
      <c r="I158" s="211">
        <f t="shared" si="2"/>
        <v>1.0276806027081367</v>
      </c>
      <c r="J158" s="211">
        <f t="shared" si="3"/>
        <v>0.97953656927334132</v>
      </c>
    </row>
    <row r="159" spans="1:10" ht="63" x14ac:dyDescent="0.25">
      <c r="A159" s="286" t="s">
        <v>301</v>
      </c>
      <c r="B159" s="288" t="s">
        <v>162</v>
      </c>
      <c r="C159" s="93" t="s">
        <v>197</v>
      </c>
      <c r="D159" s="93" t="s">
        <v>141</v>
      </c>
      <c r="E159" s="96" t="s">
        <v>192</v>
      </c>
      <c r="F159" s="97">
        <v>1447</v>
      </c>
      <c r="G159" s="97">
        <v>1447</v>
      </c>
      <c r="H159" s="97">
        <v>1447</v>
      </c>
      <c r="I159" s="211">
        <f t="shared" si="2"/>
        <v>1</v>
      </c>
      <c r="J159" s="211">
        <f t="shared" si="3"/>
        <v>1</v>
      </c>
    </row>
    <row r="160" spans="1:10" ht="78.75" x14ac:dyDescent="0.25">
      <c r="A160" s="286"/>
      <c r="B160" s="288"/>
      <c r="C160" s="93" t="s">
        <v>213</v>
      </c>
      <c r="D160" s="93" t="s">
        <v>7</v>
      </c>
      <c r="E160" s="96" t="s">
        <v>144</v>
      </c>
      <c r="F160" s="95">
        <v>20442.419999999998</v>
      </c>
      <c r="G160" s="95">
        <v>21525.25</v>
      </c>
      <c r="H160" s="95">
        <v>21525.25</v>
      </c>
      <c r="I160" s="211">
        <f t="shared" si="2"/>
        <v>1.0529697560269284</v>
      </c>
      <c r="J160" s="211">
        <f t="shared" si="3"/>
        <v>1</v>
      </c>
    </row>
    <row r="161" spans="1:10" ht="141.75" x14ac:dyDescent="0.25">
      <c r="A161" s="286" t="s">
        <v>302</v>
      </c>
      <c r="B161" s="288" t="s">
        <v>214</v>
      </c>
      <c r="C161" s="93" t="s">
        <v>215</v>
      </c>
      <c r="D161" s="93" t="s">
        <v>141</v>
      </c>
      <c r="E161" s="96" t="s">
        <v>216</v>
      </c>
      <c r="F161" s="97">
        <v>33493</v>
      </c>
      <c r="G161" s="97">
        <v>33493</v>
      </c>
      <c r="H161" s="97">
        <v>33336</v>
      </c>
      <c r="I161" s="211">
        <f t="shared" si="2"/>
        <v>0.99531245334846086</v>
      </c>
      <c r="J161" s="211">
        <f t="shared" si="3"/>
        <v>0.99531245334846086</v>
      </c>
    </row>
    <row r="162" spans="1:10" ht="78.75" x14ac:dyDescent="0.25">
      <c r="A162" s="286"/>
      <c r="B162" s="288"/>
      <c r="C162" s="93" t="s">
        <v>217</v>
      </c>
      <c r="D162" s="93" t="s">
        <v>7</v>
      </c>
      <c r="E162" s="96" t="s">
        <v>144</v>
      </c>
      <c r="F162" s="95">
        <v>225113.95</v>
      </c>
      <c r="G162" s="95">
        <v>231924.36</v>
      </c>
      <c r="H162" s="95">
        <v>229837.3</v>
      </c>
      <c r="I162" s="211">
        <f t="shared" si="2"/>
        <v>1.0209820404288583</v>
      </c>
      <c r="J162" s="211">
        <f t="shared" si="3"/>
        <v>0.99100111777822741</v>
      </c>
    </row>
    <row r="163" spans="1:10" ht="63" x14ac:dyDescent="0.25">
      <c r="A163" s="286" t="s">
        <v>303</v>
      </c>
      <c r="B163" s="288" t="s">
        <v>218</v>
      </c>
      <c r="C163" s="93" t="s">
        <v>219</v>
      </c>
      <c r="D163" s="93" t="s">
        <v>141</v>
      </c>
      <c r="E163" s="96" t="s">
        <v>220</v>
      </c>
      <c r="F163" s="97">
        <v>58067</v>
      </c>
      <c r="G163" s="97">
        <v>58067</v>
      </c>
      <c r="H163" s="97">
        <v>50753</v>
      </c>
      <c r="I163" s="211">
        <f t="shared" si="2"/>
        <v>0.87404205486765285</v>
      </c>
      <c r="J163" s="211">
        <f t="shared" si="3"/>
        <v>0.87404205486765285</v>
      </c>
    </row>
    <row r="164" spans="1:10" ht="78.75" x14ac:dyDescent="0.25">
      <c r="A164" s="286"/>
      <c r="B164" s="288"/>
      <c r="C164" s="93" t="s">
        <v>221</v>
      </c>
      <c r="D164" s="93" t="s">
        <v>7</v>
      </c>
      <c r="E164" s="96" t="s">
        <v>144</v>
      </c>
      <c r="F164" s="95">
        <v>266082.69</v>
      </c>
      <c r="G164" s="95">
        <v>272955.05</v>
      </c>
      <c r="H164" s="95">
        <v>238574.12</v>
      </c>
      <c r="I164" s="211">
        <f t="shared" si="2"/>
        <v>0.89661646159695696</v>
      </c>
      <c r="J164" s="211">
        <f t="shared" si="3"/>
        <v>0.87404178819919254</v>
      </c>
    </row>
    <row r="165" spans="1:10" ht="63" x14ac:dyDescent="0.25">
      <c r="A165" s="286" t="s">
        <v>304</v>
      </c>
      <c r="B165" s="288" t="s">
        <v>222</v>
      </c>
      <c r="C165" s="93" t="s">
        <v>223</v>
      </c>
      <c r="D165" s="93" t="s">
        <v>141</v>
      </c>
      <c r="E165" s="96" t="s">
        <v>224</v>
      </c>
      <c r="F165" s="97">
        <v>4661</v>
      </c>
      <c r="G165" s="97">
        <v>4661</v>
      </c>
      <c r="H165" s="97">
        <v>4980</v>
      </c>
      <c r="I165" s="211">
        <f t="shared" si="2"/>
        <v>1.0684402488736322</v>
      </c>
      <c r="J165" s="211">
        <f t="shared" si="3"/>
        <v>1.0684402488736322</v>
      </c>
    </row>
    <row r="166" spans="1:10" ht="78.75" x14ac:dyDescent="0.25">
      <c r="A166" s="286"/>
      <c r="B166" s="288"/>
      <c r="C166" s="93" t="s">
        <v>225</v>
      </c>
      <c r="D166" s="93" t="s">
        <v>7</v>
      </c>
      <c r="E166" s="96" t="s">
        <v>144</v>
      </c>
      <c r="F166" s="95">
        <v>75727.58</v>
      </c>
      <c r="G166" s="95">
        <v>76617.63</v>
      </c>
      <c r="H166" s="95">
        <v>76617.63</v>
      </c>
      <c r="I166" s="211">
        <f t="shared" si="2"/>
        <v>1.0117533136540215</v>
      </c>
      <c r="J166" s="211">
        <f t="shared" si="3"/>
        <v>1</v>
      </c>
    </row>
    <row r="167" spans="1:10" ht="63" x14ac:dyDescent="0.25">
      <c r="A167" s="286" t="s">
        <v>305</v>
      </c>
      <c r="B167" s="292" t="s">
        <v>226</v>
      </c>
      <c r="C167" s="93" t="s">
        <v>227</v>
      </c>
      <c r="D167" s="93" t="s">
        <v>141</v>
      </c>
      <c r="E167" s="96" t="s">
        <v>220</v>
      </c>
      <c r="F167" s="97">
        <v>27315</v>
      </c>
      <c r="G167" s="97">
        <v>27315</v>
      </c>
      <c r="H167" s="97">
        <v>19150</v>
      </c>
      <c r="I167" s="211">
        <f t="shared" si="2"/>
        <v>0.7010799926780158</v>
      </c>
      <c r="J167" s="211">
        <f t="shared" si="3"/>
        <v>0.7010799926780158</v>
      </c>
    </row>
    <row r="168" spans="1:10" ht="78.75" x14ac:dyDescent="0.25">
      <c r="A168" s="286"/>
      <c r="B168" s="292"/>
      <c r="C168" s="93" t="s">
        <v>228</v>
      </c>
      <c r="D168" s="93" t="s">
        <v>7</v>
      </c>
      <c r="E168" s="96" t="s">
        <v>144</v>
      </c>
      <c r="F168" s="95">
        <v>64733.83</v>
      </c>
      <c r="G168" s="95">
        <v>70520.639999999999</v>
      </c>
      <c r="H168" s="95">
        <v>49440.7</v>
      </c>
      <c r="I168" s="211">
        <f t="shared" si="2"/>
        <v>0.76375366635961439</v>
      </c>
      <c r="J168" s="211">
        <f t="shared" si="3"/>
        <v>0.70108127209282267</v>
      </c>
    </row>
    <row r="169" spans="1:10" ht="63" x14ac:dyDescent="0.25">
      <c r="A169" s="286" t="s">
        <v>306</v>
      </c>
      <c r="B169" s="292"/>
      <c r="C169" s="93" t="s">
        <v>229</v>
      </c>
      <c r="D169" s="93" t="s">
        <v>141</v>
      </c>
      <c r="E169" s="96" t="s">
        <v>142</v>
      </c>
      <c r="F169" s="97">
        <v>28600</v>
      </c>
      <c r="G169" s="97">
        <f>30040-1440</f>
        <v>28600</v>
      </c>
      <c r="H169" s="97">
        <f>34268-1440</f>
        <v>32828</v>
      </c>
      <c r="I169" s="211">
        <f t="shared" si="2"/>
        <v>1.1478321678321679</v>
      </c>
      <c r="J169" s="211">
        <f t="shared" si="3"/>
        <v>1.1478321678321679</v>
      </c>
    </row>
    <row r="170" spans="1:10" ht="78.75" x14ac:dyDescent="0.25">
      <c r="A170" s="286"/>
      <c r="B170" s="292"/>
      <c r="C170" s="93" t="s">
        <v>228</v>
      </c>
      <c r="D170" s="93" t="s">
        <v>7</v>
      </c>
      <c r="E170" s="96" t="s">
        <v>144</v>
      </c>
      <c r="F170" s="95">
        <v>22848.57</v>
      </c>
      <c r="G170" s="95">
        <f>25508.82-617.5</f>
        <v>24891.32</v>
      </c>
      <c r="H170" s="95">
        <f>25508.82-617.5</f>
        <v>24891.32</v>
      </c>
      <c r="I170" s="211">
        <f t="shared" si="2"/>
        <v>1.0894038445294387</v>
      </c>
      <c r="J170" s="211">
        <f t="shared" si="3"/>
        <v>1</v>
      </c>
    </row>
    <row r="171" spans="1:10" ht="63" x14ac:dyDescent="0.25">
      <c r="A171" s="286" t="s">
        <v>307</v>
      </c>
      <c r="B171" s="292"/>
      <c r="C171" s="93" t="s">
        <v>229</v>
      </c>
      <c r="D171" s="93" t="s">
        <v>141</v>
      </c>
      <c r="E171" s="96" t="s">
        <v>142</v>
      </c>
      <c r="F171" s="95">
        <v>0</v>
      </c>
      <c r="G171" s="95">
        <v>1440</v>
      </c>
      <c r="H171" s="95">
        <v>1440</v>
      </c>
      <c r="I171" s="211" t="e">
        <f t="shared" si="2"/>
        <v>#DIV/0!</v>
      </c>
      <c r="J171" s="211">
        <f t="shared" si="3"/>
        <v>1</v>
      </c>
    </row>
    <row r="172" spans="1:10" ht="78.75" x14ac:dyDescent="0.25">
      <c r="A172" s="286"/>
      <c r="B172" s="292"/>
      <c r="C172" s="93" t="s">
        <v>230</v>
      </c>
      <c r="D172" s="93" t="s">
        <v>7</v>
      </c>
      <c r="E172" s="96" t="s">
        <v>144</v>
      </c>
      <c r="F172" s="95">
        <v>0</v>
      </c>
      <c r="G172" s="95">
        <v>617.5</v>
      </c>
      <c r="H172" s="95">
        <v>617.5</v>
      </c>
      <c r="I172" s="211" t="e">
        <f t="shared" si="2"/>
        <v>#DIV/0!</v>
      </c>
      <c r="J172" s="211">
        <f t="shared" si="3"/>
        <v>1</v>
      </c>
    </row>
    <row r="173" spans="1:10" ht="78.75" x14ac:dyDescent="0.25">
      <c r="A173" s="286" t="s">
        <v>308</v>
      </c>
      <c r="B173" s="288" t="s">
        <v>231</v>
      </c>
      <c r="C173" s="93" t="s">
        <v>232</v>
      </c>
      <c r="D173" s="93" t="s">
        <v>141</v>
      </c>
      <c r="E173" s="96" t="s">
        <v>233</v>
      </c>
      <c r="F173" s="97">
        <v>3294</v>
      </c>
      <c r="G173" s="97">
        <v>3444</v>
      </c>
      <c r="H173" s="97">
        <v>3444</v>
      </c>
      <c r="I173" s="211">
        <f t="shared" si="2"/>
        <v>1.0455373406193078</v>
      </c>
      <c r="J173" s="211">
        <f t="shared" si="3"/>
        <v>1</v>
      </c>
    </row>
    <row r="174" spans="1:10" ht="78.75" x14ac:dyDescent="0.25">
      <c r="A174" s="286"/>
      <c r="B174" s="288"/>
      <c r="C174" s="93" t="s">
        <v>234</v>
      </c>
      <c r="D174" s="93" t="s">
        <v>7</v>
      </c>
      <c r="E174" s="96" t="s">
        <v>144</v>
      </c>
      <c r="F174" s="95">
        <v>284678.83</v>
      </c>
      <c r="G174" s="95">
        <v>298969.48</v>
      </c>
      <c r="H174" s="95">
        <v>298969.48</v>
      </c>
      <c r="I174" s="211">
        <f t="shared" si="2"/>
        <v>1.0501992016757971</v>
      </c>
      <c r="J174" s="211">
        <f t="shared" si="3"/>
        <v>1</v>
      </c>
    </row>
    <row r="175" spans="1:10" ht="63" x14ac:dyDescent="0.25">
      <c r="A175" s="286" t="s">
        <v>309</v>
      </c>
      <c r="B175" s="288" t="s">
        <v>235</v>
      </c>
      <c r="C175" s="93" t="s">
        <v>236</v>
      </c>
      <c r="D175" s="93" t="s">
        <v>141</v>
      </c>
      <c r="E175" s="96" t="s">
        <v>237</v>
      </c>
      <c r="F175" s="97">
        <v>41780</v>
      </c>
      <c r="G175" s="97">
        <v>41780</v>
      </c>
      <c r="H175" s="97">
        <v>51918</v>
      </c>
      <c r="I175" s="211">
        <f t="shared" si="2"/>
        <v>1.2426519865964576</v>
      </c>
      <c r="J175" s="211">
        <f t="shared" si="3"/>
        <v>1.2426519865964576</v>
      </c>
    </row>
    <row r="176" spans="1:10" ht="78.75" x14ac:dyDescent="0.25">
      <c r="A176" s="286"/>
      <c r="B176" s="288"/>
      <c r="C176" s="93" t="s">
        <v>238</v>
      </c>
      <c r="D176" s="93" t="s">
        <v>7</v>
      </c>
      <c r="E176" s="96" t="s">
        <v>144</v>
      </c>
      <c r="F176" s="95">
        <v>49427.8</v>
      </c>
      <c r="G176" s="95">
        <v>51918.38</v>
      </c>
      <c r="H176" s="95">
        <v>51918.38</v>
      </c>
      <c r="I176" s="211">
        <f t="shared" si="2"/>
        <v>1.0503882430535041</v>
      </c>
      <c r="J176" s="211">
        <f t="shared" si="3"/>
        <v>1</v>
      </c>
    </row>
    <row r="177" spans="1:10" ht="94.5" x14ac:dyDescent="0.25">
      <c r="A177" s="286" t="s">
        <v>310</v>
      </c>
      <c r="B177" s="288"/>
      <c r="C177" s="93" t="s">
        <v>236</v>
      </c>
      <c r="D177" s="93" t="s">
        <v>141</v>
      </c>
      <c r="E177" s="96" t="s">
        <v>239</v>
      </c>
      <c r="F177" s="97">
        <v>15600</v>
      </c>
      <c r="G177" s="97">
        <v>15600</v>
      </c>
      <c r="H177" s="97">
        <v>62164</v>
      </c>
      <c r="I177" s="211">
        <f t="shared" si="2"/>
        <v>3.9848717948717947</v>
      </c>
      <c r="J177" s="211">
        <f t="shared" si="3"/>
        <v>3.9848717948717947</v>
      </c>
    </row>
    <row r="178" spans="1:10" ht="78.75" x14ac:dyDescent="0.25">
      <c r="A178" s="286"/>
      <c r="B178" s="288"/>
      <c r="C178" s="93" t="s">
        <v>238</v>
      </c>
      <c r="D178" s="93" t="s">
        <v>7</v>
      </c>
      <c r="E178" s="96" t="s">
        <v>144</v>
      </c>
      <c r="F178" s="95">
        <v>59181</v>
      </c>
      <c r="G178" s="95">
        <v>62164.22</v>
      </c>
      <c r="H178" s="95">
        <v>62164.22</v>
      </c>
      <c r="I178" s="211">
        <f t="shared" si="2"/>
        <v>1.0504084081039522</v>
      </c>
      <c r="J178" s="211">
        <f t="shared" si="3"/>
        <v>1</v>
      </c>
    </row>
    <row r="179" spans="1:10" ht="63" x14ac:dyDescent="0.25">
      <c r="A179" s="286" t="s">
        <v>311</v>
      </c>
      <c r="B179" s="288" t="s">
        <v>174</v>
      </c>
      <c r="C179" s="93" t="s">
        <v>175</v>
      </c>
      <c r="D179" s="93" t="s">
        <v>141</v>
      </c>
      <c r="E179" s="96" t="s">
        <v>173</v>
      </c>
      <c r="F179" s="97">
        <v>54006</v>
      </c>
      <c r="G179" s="97">
        <v>54006</v>
      </c>
      <c r="H179" s="97">
        <v>52630</v>
      </c>
      <c r="I179" s="211">
        <f t="shared" si="2"/>
        <v>0.97452134947968749</v>
      </c>
      <c r="J179" s="211">
        <f t="shared" si="3"/>
        <v>0.97452134947968749</v>
      </c>
    </row>
    <row r="180" spans="1:10" ht="78.75" x14ac:dyDescent="0.25">
      <c r="A180" s="286"/>
      <c r="B180" s="288"/>
      <c r="C180" s="93" t="s">
        <v>240</v>
      </c>
      <c r="D180" s="93" t="s">
        <v>7</v>
      </c>
      <c r="E180" s="96" t="s">
        <v>144</v>
      </c>
      <c r="F180" s="95">
        <v>204675.14</v>
      </c>
      <c r="G180" s="95">
        <v>210922.17</v>
      </c>
      <c r="H180" s="95">
        <v>205548.04</v>
      </c>
      <c r="I180" s="211">
        <f t="shared" si="2"/>
        <v>1.0042648071475608</v>
      </c>
      <c r="J180" s="211">
        <f t="shared" si="3"/>
        <v>0.97452079124731172</v>
      </c>
    </row>
    <row r="181" spans="1:10" ht="78.75" x14ac:dyDescent="0.25">
      <c r="A181" s="286" t="s">
        <v>312</v>
      </c>
      <c r="B181" s="288" t="s">
        <v>241</v>
      </c>
      <c r="C181" s="93" t="s">
        <v>242</v>
      </c>
      <c r="D181" s="93" t="s">
        <v>141</v>
      </c>
      <c r="E181" s="96" t="s">
        <v>243</v>
      </c>
      <c r="F181" s="97">
        <v>156000</v>
      </c>
      <c r="G181" s="97">
        <v>156000</v>
      </c>
      <c r="H181" s="97">
        <v>198919</v>
      </c>
      <c r="I181" s="211">
        <f t="shared" si="2"/>
        <v>1.2751217948717948</v>
      </c>
      <c r="J181" s="211">
        <f t="shared" si="3"/>
        <v>1.2751217948717948</v>
      </c>
    </row>
    <row r="182" spans="1:10" ht="78.75" x14ac:dyDescent="0.25">
      <c r="A182" s="286"/>
      <c r="B182" s="288"/>
      <c r="C182" s="93" t="s">
        <v>244</v>
      </c>
      <c r="D182" s="93" t="s">
        <v>7</v>
      </c>
      <c r="E182" s="96" t="s">
        <v>144</v>
      </c>
      <c r="F182" s="95">
        <v>10693.99</v>
      </c>
      <c r="G182" s="95">
        <v>13674.88</v>
      </c>
      <c r="H182" s="95">
        <v>13674.9</v>
      </c>
      <c r="I182" s="211">
        <f t="shared" si="2"/>
        <v>1.2787462864655754</v>
      </c>
      <c r="J182" s="211">
        <f t="shared" si="3"/>
        <v>1.0000014625356859</v>
      </c>
    </row>
    <row r="183" spans="1:10" ht="63" x14ac:dyDescent="0.25">
      <c r="A183" s="286" t="s">
        <v>313</v>
      </c>
      <c r="B183" s="288" t="s">
        <v>245</v>
      </c>
      <c r="C183" s="93" t="s">
        <v>246</v>
      </c>
      <c r="D183" s="93" t="s">
        <v>141</v>
      </c>
      <c r="E183" s="96" t="s">
        <v>247</v>
      </c>
      <c r="F183" s="97">
        <v>950</v>
      </c>
      <c r="G183" s="97">
        <v>950</v>
      </c>
      <c r="H183" s="97">
        <v>708</v>
      </c>
      <c r="I183" s="211">
        <f t="shared" si="2"/>
        <v>0.74526315789473685</v>
      </c>
      <c r="J183" s="211">
        <f t="shared" si="3"/>
        <v>0.74526315789473685</v>
      </c>
    </row>
    <row r="184" spans="1:10" ht="78.75" x14ac:dyDescent="0.25">
      <c r="A184" s="286"/>
      <c r="B184" s="288"/>
      <c r="C184" s="93" t="s">
        <v>240</v>
      </c>
      <c r="D184" s="93" t="s">
        <v>7</v>
      </c>
      <c r="E184" s="96" t="s">
        <v>144</v>
      </c>
      <c r="F184" s="95">
        <v>6853.4</v>
      </c>
      <c r="G184" s="95">
        <v>6859.24</v>
      </c>
      <c r="H184" s="95">
        <v>5111.9399999999996</v>
      </c>
      <c r="I184" s="211">
        <f t="shared" si="2"/>
        <v>0.74589838620246884</v>
      </c>
      <c r="J184" s="211">
        <f t="shared" si="3"/>
        <v>0.7452633236335221</v>
      </c>
    </row>
    <row r="185" spans="1:10" ht="63" x14ac:dyDescent="0.25">
      <c r="A185" s="286" t="s">
        <v>314</v>
      </c>
      <c r="B185" s="288" t="s">
        <v>248</v>
      </c>
      <c r="C185" s="93" t="s">
        <v>249</v>
      </c>
      <c r="D185" s="93" t="s">
        <v>141</v>
      </c>
      <c r="E185" s="96" t="s">
        <v>250</v>
      </c>
      <c r="F185" s="97">
        <v>90</v>
      </c>
      <c r="G185" s="97">
        <v>90</v>
      </c>
      <c r="H185" s="97">
        <v>90</v>
      </c>
      <c r="I185" s="211">
        <f t="shared" si="2"/>
        <v>1</v>
      </c>
      <c r="J185" s="211">
        <f t="shared" si="3"/>
        <v>1</v>
      </c>
    </row>
    <row r="186" spans="1:10" ht="78.75" x14ac:dyDescent="0.25">
      <c r="A186" s="286"/>
      <c r="B186" s="288"/>
      <c r="C186" s="93" t="s">
        <v>159</v>
      </c>
      <c r="D186" s="93" t="s">
        <v>7</v>
      </c>
      <c r="E186" s="96" t="s">
        <v>144</v>
      </c>
      <c r="F186" s="95">
        <v>2979.27</v>
      </c>
      <c r="G186" s="95">
        <v>2979.27</v>
      </c>
      <c r="H186" s="95">
        <v>2979.27</v>
      </c>
      <c r="I186" s="211">
        <f t="shared" si="2"/>
        <v>1</v>
      </c>
      <c r="J186" s="211">
        <f t="shared" si="3"/>
        <v>1</v>
      </c>
    </row>
    <row r="187" spans="1:10" ht="78.75" x14ac:dyDescent="0.25">
      <c r="A187" s="286" t="s">
        <v>315</v>
      </c>
      <c r="B187" s="288" t="s">
        <v>251</v>
      </c>
      <c r="C187" s="93" t="s">
        <v>252</v>
      </c>
      <c r="D187" s="93" t="s">
        <v>141</v>
      </c>
      <c r="E187" s="96" t="s">
        <v>253</v>
      </c>
      <c r="F187" s="97">
        <v>2660</v>
      </c>
      <c r="G187" s="97">
        <v>2660</v>
      </c>
      <c r="H187" s="97">
        <v>2742</v>
      </c>
      <c r="I187" s="211">
        <f t="shared" si="2"/>
        <v>1.0308270676691729</v>
      </c>
      <c r="J187" s="211">
        <f t="shared" si="3"/>
        <v>1.0308270676691729</v>
      </c>
    </row>
    <row r="188" spans="1:10" ht="78.75" x14ac:dyDescent="0.25">
      <c r="A188" s="286"/>
      <c r="B188" s="288"/>
      <c r="C188" s="93" t="s">
        <v>213</v>
      </c>
      <c r="D188" s="93" t="s">
        <v>7</v>
      </c>
      <c r="E188" s="96" t="s">
        <v>144</v>
      </c>
      <c r="F188" s="95">
        <v>1427.34</v>
      </c>
      <c r="G188" s="95">
        <v>1506.28</v>
      </c>
      <c r="H188" s="95">
        <v>1506.3</v>
      </c>
      <c r="I188" s="211">
        <f t="shared" si="2"/>
        <v>1.0553196855689604</v>
      </c>
      <c r="J188" s="211">
        <f t="shared" si="3"/>
        <v>1.0000132777438457</v>
      </c>
    </row>
    <row r="189" spans="1:10" ht="63" x14ac:dyDescent="0.25">
      <c r="A189" s="286" t="s">
        <v>316</v>
      </c>
      <c r="B189" s="288" t="s">
        <v>254</v>
      </c>
      <c r="C189" s="93" t="s">
        <v>255</v>
      </c>
      <c r="D189" s="93" t="s">
        <v>141</v>
      </c>
      <c r="E189" s="96" t="s">
        <v>190</v>
      </c>
      <c r="F189" s="97">
        <v>343</v>
      </c>
      <c r="G189" s="97">
        <v>343</v>
      </c>
      <c r="H189" s="97">
        <v>253</v>
      </c>
      <c r="I189" s="211">
        <f t="shared" si="2"/>
        <v>0.73760932944606417</v>
      </c>
      <c r="J189" s="211">
        <f t="shared" si="3"/>
        <v>0.73760932944606417</v>
      </c>
    </row>
    <row r="190" spans="1:10" ht="78.75" x14ac:dyDescent="0.25">
      <c r="A190" s="286"/>
      <c r="B190" s="288"/>
      <c r="C190" s="93" t="s">
        <v>204</v>
      </c>
      <c r="D190" s="93" t="s">
        <v>7</v>
      </c>
      <c r="E190" s="96" t="s">
        <v>144</v>
      </c>
      <c r="F190" s="95">
        <v>3048.6</v>
      </c>
      <c r="G190" s="95">
        <v>3048.6</v>
      </c>
      <c r="H190" s="95">
        <v>2248.6799999999998</v>
      </c>
      <c r="I190" s="211">
        <f t="shared" si="2"/>
        <v>0.73761070655382799</v>
      </c>
      <c r="J190" s="211">
        <f t="shared" si="3"/>
        <v>0.73761070655382799</v>
      </c>
    </row>
    <row r="191" spans="1:10" ht="63" x14ac:dyDescent="0.25">
      <c r="A191" s="286" t="s">
        <v>317</v>
      </c>
      <c r="B191" s="288" t="s">
        <v>256</v>
      </c>
      <c r="C191" s="93" t="s">
        <v>255</v>
      </c>
      <c r="D191" s="93" t="s">
        <v>141</v>
      </c>
      <c r="E191" s="96" t="s">
        <v>190</v>
      </c>
      <c r="F191" s="97">
        <v>343</v>
      </c>
      <c r="G191" s="97">
        <v>343</v>
      </c>
      <c r="H191" s="97">
        <v>160</v>
      </c>
      <c r="I191" s="211">
        <f t="shared" si="2"/>
        <v>0.46647230320699706</v>
      </c>
      <c r="J191" s="211">
        <f t="shared" si="3"/>
        <v>0.46647230320699706</v>
      </c>
    </row>
    <row r="192" spans="1:10" ht="78.75" x14ac:dyDescent="0.25">
      <c r="A192" s="286"/>
      <c r="B192" s="288"/>
      <c r="C192" s="93" t="s">
        <v>204</v>
      </c>
      <c r="D192" s="93" t="s">
        <v>7</v>
      </c>
      <c r="E192" s="96" t="s">
        <v>144</v>
      </c>
      <c r="F192" s="95">
        <v>3594.8</v>
      </c>
      <c r="G192" s="95">
        <v>3594.8</v>
      </c>
      <c r="H192" s="95">
        <v>1676.88</v>
      </c>
      <c r="I192" s="211">
        <f t="shared" si="2"/>
        <v>0.4664737954823634</v>
      </c>
      <c r="J192" s="211">
        <f t="shared" si="3"/>
        <v>0.4664737954823634</v>
      </c>
    </row>
    <row r="193" spans="1:10" ht="78.75" x14ac:dyDescent="0.25">
      <c r="A193" s="286" t="s">
        <v>318</v>
      </c>
      <c r="B193" s="288" t="s">
        <v>257</v>
      </c>
      <c r="C193" s="93" t="s">
        <v>258</v>
      </c>
      <c r="D193" s="93" t="s">
        <v>141</v>
      </c>
      <c r="E193" s="96" t="s">
        <v>259</v>
      </c>
      <c r="F193" s="97">
        <v>10000</v>
      </c>
      <c r="G193" s="97">
        <v>10000</v>
      </c>
      <c r="H193" s="97">
        <v>10000</v>
      </c>
      <c r="I193" s="211">
        <f t="shared" si="2"/>
        <v>1</v>
      </c>
      <c r="J193" s="211">
        <f t="shared" si="3"/>
        <v>1</v>
      </c>
    </row>
    <row r="194" spans="1:10" ht="79.5" thickBot="1" x14ac:dyDescent="0.3">
      <c r="A194" s="287"/>
      <c r="B194" s="289"/>
      <c r="C194" s="99" t="s">
        <v>260</v>
      </c>
      <c r="D194" s="99" t="s">
        <v>7</v>
      </c>
      <c r="E194" s="100" t="s">
        <v>144</v>
      </c>
      <c r="F194" s="101">
        <v>12000</v>
      </c>
      <c r="G194" s="101">
        <v>12000</v>
      </c>
      <c r="H194" s="101">
        <v>12000</v>
      </c>
      <c r="I194" s="212">
        <f t="shared" si="2"/>
        <v>1</v>
      </c>
      <c r="J194" s="212">
        <f t="shared" si="3"/>
        <v>1</v>
      </c>
    </row>
    <row r="195" spans="1:10" ht="15.75" customHeight="1" thickBot="1" x14ac:dyDescent="0.3">
      <c r="A195" s="290" t="s">
        <v>261</v>
      </c>
      <c r="B195" s="290"/>
      <c r="C195" s="290"/>
      <c r="D195" s="290"/>
      <c r="E195" s="102" t="s">
        <v>144</v>
      </c>
      <c r="F195" s="103">
        <f>F192+F190+F188+F186+F184+F182+F180+F178+F176+F174+F170+F168+F166+F164+F162+F160+F158+F156+F154+F152+F150+F148+F146+F144+F142+F140+F138+F136+F134+F132+F130+F128+F126+F124+F122+F120+F118+F116+F114+F112+F110+F108+F106+F104+F102+F100+F98+F96+F94+F92+F90+F88+F86+F84+F82+F80+F194</f>
        <v>5462040.8700000001</v>
      </c>
      <c r="G195" s="103">
        <f t="shared" ref="G195:H195" si="4">G192+G190+G188+G186+G184+G182+G180+G178+G176+G174+G170+G168+G166+G164+G162+G160+G158+G156+G154+G152+G150+G148+G146+G144+G142+G140+G138+G136+G134+G132+G130+G128+G126+G124+G122+G120+G118+G116+G114+G112+G110+G108+G106+G104+G102+G100+G98+G96+G94+G92+G90+G88+G86+G84+G82+G80+G194</f>
        <v>5837240.9000000004</v>
      </c>
      <c r="H195" s="103">
        <f t="shared" si="4"/>
        <v>5454768.8300000001</v>
      </c>
      <c r="I195" s="213">
        <f>H195/F195</f>
        <v>0.99866862219212948</v>
      </c>
      <c r="J195" s="213">
        <f>H195/G195</f>
        <v>0.93447725105880075</v>
      </c>
    </row>
    <row r="196" spans="1:10" ht="36.75" customHeight="1" thickBot="1" x14ac:dyDescent="0.3">
      <c r="A196" s="12" t="s">
        <v>30</v>
      </c>
      <c r="B196" s="291" t="s">
        <v>319</v>
      </c>
      <c r="C196" s="291"/>
      <c r="D196" s="291"/>
      <c r="E196" s="291"/>
      <c r="F196" s="291"/>
      <c r="G196" s="291"/>
      <c r="H196" s="291"/>
      <c r="I196" s="291"/>
      <c r="J196" s="291"/>
    </row>
    <row r="197" spans="1:10" ht="63" x14ac:dyDescent="0.25">
      <c r="A197" s="309" t="s">
        <v>320</v>
      </c>
      <c r="B197" s="311" t="s">
        <v>323</v>
      </c>
      <c r="C197" s="13" t="s">
        <v>324</v>
      </c>
      <c r="D197" s="104" t="s">
        <v>141</v>
      </c>
      <c r="E197" s="104" t="s">
        <v>325</v>
      </c>
      <c r="F197" s="214" t="s">
        <v>326</v>
      </c>
      <c r="G197" s="214" t="s">
        <v>327</v>
      </c>
      <c r="H197" s="214" t="s">
        <v>327</v>
      </c>
      <c r="I197" s="221">
        <f t="shared" ref="I197:J197" si="5">ROUND(H197/F197,1)</f>
        <v>3.5</v>
      </c>
      <c r="J197" s="221">
        <f t="shared" si="5"/>
        <v>0</v>
      </c>
    </row>
    <row r="198" spans="1:10" ht="78.75" x14ac:dyDescent="0.25">
      <c r="A198" s="310"/>
      <c r="B198" s="312"/>
      <c r="C198" s="14" t="s">
        <v>328</v>
      </c>
      <c r="D198" s="16" t="s">
        <v>7</v>
      </c>
      <c r="E198" s="16" t="s">
        <v>8</v>
      </c>
      <c r="F198" s="215">
        <v>360</v>
      </c>
      <c r="G198" s="215" t="s">
        <v>329</v>
      </c>
      <c r="H198" s="215" t="s">
        <v>329</v>
      </c>
      <c r="I198" s="222">
        <f t="shared" ref="I198:J198" si="6">ROUND(H198/F198,1)</f>
        <v>3.7</v>
      </c>
      <c r="J198" s="222">
        <f t="shared" si="6"/>
        <v>0</v>
      </c>
    </row>
    <row r="199" spans="1:10" ht="63" x14ac:dyDescent="0.25">
      <c r="A199" s="303" t="s">
        <v>321</v>
      </c>
      <c r="B199" s="314" t="s">
        <v>323</v>
      </c>
      <c r="C199" s="15" t="s">
        <v>324</v>
      </c>
      <c r="D199" s="16" t="s">
        <v>141</v>
      </c>
      <c r="E199" s="16" t="s">
        <v>325</v>
      </c>
      <c r="F199" s="216" t="s">
        <v>330</v>
      </c>
      <c r="G199" s="216" t="s">
        <v>331</v>
      </c>
      <c r="H199" s="216" t="s">
        <v>331</v>
      </c>
      <c r="I199" s="222">
        <f t="shared" ref="I199:J199" si="7">ROUND(H199/F199,1)</f>
        <v>0.4</v>
      </c>
      <c r="J199" s="222">
        <f t="shared" si="7"/>
        <v>0</v>
      </c>
    </row>
    <row r="200" spans="1:10" ht="78.75" x14ac:dyDescent="0.25">
      <c r="A200" s="310"/>
      <c r="B200" s="312"/>
      <c r="C200" s="14" t="s">
        <v>332</v>
      </c>
      <c r="D200" s="16" t="s">
        <v>7</v>
      </c>
      <c r="E200" s="16" t="s">
        <v>8</v>
      </c>
      <c r="F200" s="215">
        <v>2278.5</v>
      </c>
      <c r="G200" s="215">
        <v>3219.7</v>
      </c>
      <c r="H200" s="215">
        <v>3219.7</v>
      </c>
      <c r="I200" s="222">
        <f t="shared" ref="I200:J200" si="8">ROUND(H200/F200,1)</f>
        <v>1.4</v>
      </c>
      <c r="J200" s="222">
        <f t="shared" si="8"/>
        <v>0</v>
      </c>
    </row>
    <row r="201" spans="1:10" ht="63" x14ac:dyDescent="0.25">
      <c r="A201" s="303" t="s">
        <v>322</v>
      </c>
      <c r="B201" s="314" t="s">
        <v>333</v>
      </c>
      <c r="C201" s="16" t="s">
        <v>334</v>
      </c>
      <c r="D201" s="16" t="s">
        <v>141</v>
      </c>
      <c r="E201" s="16" t="s">
        <v>335</v>
      </c>
      <c r="F201" s="216" t="s">
        <v>336</v>
      </c>
      <c r="G201" s="216" t="s">
        <v>337</v>
      </c>
      <c r="H201" s="216" t="s">
        <v>337</v>
      </c>
      <c r="I201" s="222">
        <f t="shared" ref="I201:J201" si="9">ROUND(H201/F201,1)</f>
        <v>1.6</v>
      </c>
      <c r="J201" s="222">
        <f t="shared" si="9"/>
        <v>0</v>
      </c>
    </row>
    <row r="202" spans="1:10" ht="78.75" x14ac:dyDescent="0.25">
      <c r="A202" s="310"/>
      <c r="B202" s="312"/>
      <c r="C202" s="16" t="s">
        <v>338</v>
      </c>
      <c r="D202" s="16" t="s">
        <v>7</v>
      </c>
      <c r="E202" s="16" t="s">
        <v>8</v>
      </c>
      <c r="F202" s="215">
        <v>5481</v>
      </c>
      <c r="G202" s="215">
        <v>36725</v>
      </c>
      <c r="H202" s="215">
        <v>36725</v>
      </c>
      <c r="I202" s="222">
        <f t="shared" ref="I202:J202" si="10">ROUND(H202/F202,1)</f>
        <v>6.7</v>
      </c>
      <c r="J202" s="222">
        <f t="shared" si="10"/>
        <v>0</v>
      </c>
    </row>
    <row r="203" spans="1:10" ht="63" x14ac:dyDescent="0.25">
      <c r="A203" s="303" t="s">
        <v>448</v>
      </c>
      <c r="B203" s="315" t="s">
        <v>339</v>
      </c>
      <c r="C203" s="16" t="s">
        <v>340</v>
      </c>
      <c r="D203" s="16" t="s">
        <v>141</v>
      </c>
      <c r="E203" s="16" t="s">
        <v>335</v>
      </c>
      <c r="F203" s="216" t="s">
        <v>341</v>
      </c>
      <c r="G203" s="216" t="s">
        <v>342</v>
      </c>
      <c r="H203" s="216" t="s">
        <v>342</v>
      </c>
      <c r="I203" s="222">
        <f t="shared" ref="I203:J203" si="11">ROUND(H203/F203,1)</f>
        <v>0.3</v>
      </c>
      <c r="J203" s="222">
        <f t="shared" si="11"/>
        <v>0</v>
      </c>
    </row>
    <row r="204" spans="1:10" ht="78.75" x14ac:dyDescent="0.25">
      <c r="A204" s="310"/>
      <c r="B204" s="316"/>
      <c r="C204" s="16" t="s">
        <v>338</v>
      </c>
      <c r="D204" s="16" t="s">
        <v>7</v>
      </c>
      <c r="E204" s="16" t="s">
        <v>8</v>
      </c>
      <c r="F204" s="215">
        <v>4230</v>
      </c>
      <c r="G204" s="215">
        <v>3158.4</v>
      </c>
      <c r="H204" s="215">
        <v>3158.4</v>
      </c>
      <c r="I204" s="222">
        <f t="shared" ref="I204:J204" si="12">ROUND(H204/F204,1)</f>
        <v>0.7</v>
      </c>
      <c r="J204" s="222">
        <f t="shared" si="12"/>
        <v>0</v>
      </c>
    </row>
    <row r="205" spans="1:10" ht="63" x14ac:dyDescent="0.25">
      <c r="A205" s="303" t="s">
        <v>449</v>
      </c>
      <c r="B205" s="315" t="s">
        <v>343</v>
      </c>
      <c r="C205" s="17" t="s">
        <v>344</v>
      </c>
      <c r="D205" s="16" t="s">
        <v>141</v>
      </c>
      <c r="E205" s="16" t="s">
        <v>345</v>
      </c>
      <c r="F205" s="216" t="s">
        <v>346</v>
      </c>
      <c r="G205" s="216" t="s">
        <v>347</v>
      </c>
      <c r="H205" s="216" t="s">
        <v>347</v>
      </c>
      <c r="I205" s="222">
        <f t="shared" ref="I205:J205" si="13">ROUND(H205/F205,1)</f>
        <v>0.3</v>
      </c>
      <c r="J205" s="222">
        <f t="shared" si="13"/>
        <v>0</v>
      </c>
    </row>
    <row r="206" spans="1:10" ht="78.75" x14ac:dyDescent="0.25">
      <c r="A206" s="310"/>
      <c r="B206" s="316"/>
      <c r="C206" s="16" t="s">
        <v>338</v>
      </c>
      <c r="D206" s="16" t="s">
        <v>7</v>
      </c>
      <c r="E206" s="16" t="s">
        <v>8</v>
      </c>
      <c r="F206" s="215">
        <v>2267</v>
      </c>
      <c r="G206" s="215">
        <v>1473.9</v>
      </c>
      <c r="H206" s="215">
        <v>1473.9</v>
      </c>
      <c r="I206" s="222">
        <f t="shared" ref="I206:J206" si="14">ROUND(H206/F206,1)</f>
        <v>0.7</v>
      </c>
      <c r="J206" s="222">
        <f t="shared" si="14"/>
        <v>0</v>
      </c>
    </row>
    <row r="207" spans="1:10" ht="63" x14ac:dyDescent="0.25">
      <c r="A207" s="303" t="s">
        <v>450</v>
      </c>
      <c r="B207" s="315" t="s">
        <v>348</v>
      </c>
      <c r="C207" s="18" t="s">
        <v>349</v>
      </c>
      <c r="D207" s="16" t="s">
        <v>141</v>
      </c>
      <c r="E207" s="16" t="s">
        <v>350</v>
      </c>
      <c r="F207" s="216" t="s">
        <v>351</v>
      </c>
      <c r="G207" s="216" t="s">
        <v>352</v>
      </c>
      <c r="H207" s="216" t="s">
        <v>352</v>
      </c>
      <c r="I207" s="222">
        <f t="shared" ref="I207:J207" si="15">ROUND(H207/F207,1)</f>
        <v>1</v>
      </c>
      <c r="J207" s="222">
        <f t="shared" si="15"/>
        <v>0</v>
      </c>
    </row>
    <row r="208" spans="1:10" ht="78.75" x14ac:dyDescent="0.25">
      <c r="A208" s="310"/>
      <c r="B208" s="316"/>
      <c r="C208" s="14" t="s">
        <v>353</v>
      </c>
      <c r="D208" s="16" t="s">
        <v>7</v>
      </c>
      <c r="E208" s="16" t="s">
        <v>8</v>
      </c>
      <c r="F208" s="215">
        <v>5905.3</v>
      </c>
      <c r="G208" s="215">
        <v>6392.2</v>
      </c>
      <c r="H208" s="215">
        <v>6392.2</v>
      </c>
      <c r="I208" s="222">
        <f t="shared" ref="I208:J208" si="16">ROUND(H208/F208,1)</f>
        <v>1.1000000000000001</v>
      </c>
      <c r="J208" s="222">
        <f t="shared" si="16"/>
        <v>0</v>
      </c>
    </row>
    <row r="209" spans="1:10" ht="63" x14ac:dyDescent="0.25">
      <c r="A209" s="303" t="s">
        <v>451</v>
      </c>
      <c r="B209" s="315" t="s">
        <v>354</v>
      </c>
      <c r="C209" s="17" t="s">
        <v>355</v>
      </c>
      <c r="D209" s="16" t="s">
        <v>141</v>
      </c>
      <c r="E209" s="16" t="s">
        <v>350</v>
      </c>
      <c r="F209" s="216" t="s">
        <v>356</v>
      </c>
      <c r="G209" s="216" t="s">
        <v>357</v>
      </c>
      <c r="H209" s="216" t="s">
        <v>357</v>
      </c>
      <c r="I209" s="222">
        <f t="shared" ref="I209:J209" si="17">ROUND(H209/F209,1)</f>
        <v>0.3</v>
      </c>
      <c r="J209" s="222">
        <f t="shared" si="17"/>
        <v>0</v>
      </c>
    </row>
    <row r="210" spans="1:10" ht="78.75" x14ac:dyDescent="0.25">
      <c r="A210" s="310"/>
      <c r="B210" s="316"/>
      <c r="C210" s="14" t="s">
        <v>338</v>
      </c>
      <c r="D210" s="16" t="s">
        <v>7</v>
      </c>
      <c r="E210" s="16" t="s">
        <v>8</v>
      </c>
      <c r="F210" s="215">
        <v>1105</v>
      </c>
      <c r="G210" s="215">
        <v>793.5</v>
      </c>
      <c r="H210" s="215">
        <v>793.5</v>
      </c>
      <c r="I210" s="222">
        <f t="shared" ref="I210:J210" si="18">ROUND(H210/F210,1)</f>
        <v>0.7</v>
      </c>
      <c r="J210" s="222">
        <f t="shared" si="18"/>
        <v>0</v>
      </c>
    </row>
    <row r="211" spans="1:10" ht="63" x14ac:dyDescent="0.25">
      <c r="A211" s="303" t="s">
        <v>452</v>
      </c>
      <c r="B211" s="315" t="s">
        <v>348</v>
      </c>
      <c r="C211" s="18" t="s">
        <v>349</v>
      </c>
      <c r="D211" s="16" t="s">
        <v>141</v>
      </c>
      <c r="E211" s="16" t="s">
        <v>350</v>
      </c>
      <c r="F211" s="216" t="s">
        <v>358</v>
      </c>
      <c r="G211" s="216" t="s">
        <v>359</v>
      </c>
      <c r="H211" s="216" t="s">
        <v>360</v>
      </c>
      <c r="I211" s="222">
        <f t="shared" ref="I211:J211" si="19">ROUND(H211/F211,1)</f>
        <v>1.3</v>
      </c>
      <c r="J211" s="222">
        <f t="shared" si="19"/>
        <v>0</v>
      </c>
    </row>
    <row r="212" spans="1:10" ht="78.75" x14ac:dyDescent="0.25">
      <c r="A212" s="310"/>
      <c r="B212" s="316"/>
      <c r="C212" s="14" t="s">
        <v>353</v>
      </c>
      <c r="D212" s="16" t="s">
        <v>7</v>
      </c>
      <c r="E212" s="16" t="s">
        <v>8</v>
      </c>
      <c r="F212" s="215">
        <v>25884.400000000001</v>
      </c>
      <c r="G212" s="215">
        <v>33801.9</v>
      </c>
      <c r="H212" s="215">
        <v>33801.9</v>
      </c>
      <c r="I212" s="222">
        <f t="shared" ref="I212:J212" si="20">ROUND(H212/F212,1)</f>
        <v>1.3</v>
      </c>
      <c r="J212" s="222">
        <f t="shared" si="20"/>
        <v>0</v>
      </c>
    </row>
    <row r="213" spans="1:10" ht="63" x14ac:dyDescent="0.25">
      <c r="A213" s="303" t="s">
        <v>453</v>
      </c>
      <c r="B213" s="315" t="s">
        <v>361</v>
      </c>
      <c r="C213" s="14" t="s">
        <v>362</v>
      </c>
      <c r="D213" s="16" t="s">
        <v>141</v>
      </c>
      <c r="E213" s="16" t="s">
        <v>363</v>
      </c>
      <c r="F213" s="216" t="s">
        <v>364</v>
      </c>
      <c r="G213" s="216" t="s">
        <v>365</v>
      </c>
      <c r="H213" s="216" t="s">
        <v>365</v>
      </c>
      <c r="I213" s="222">
        <f t="shared" ref="I213:J213" si="21">ROUND(H213/F213,1)</f>
        <v>0.9</v>
      </c>
      <c r="J213" s="222">
        <f t="shared" si="21"/>
        <v>0</v>
      </c>
    </row>
    <row r="214" spans="1:10" ht="78.75" x14ac:dyDescent="0.25">
      <c r="A214" s="310"/>
      <c r="B214" s="316"/>
      <c r="C214" s="14" t="s">
        <v>338</v>
      </c>
      <c r="D214" s="16" t="s">
        <v>7</v>
      </c>
      <c r="E214" s="16" t="s">
        <v>8</v>
      </c>
      <c r="F214" s="215">
        <v>51680</v>
      </c>
      <c r="G214" s="215">
        <v>2158.6</v>
      </c>
      <c r="H214" s="215">
        <v>2158.6</v>
      </c>
      <c r="I214" s="222">
        <f t="shared" ref="I214:J214" si="22">ROUND(H214/F214,1)</f>
        <v>0</v>
      </c>
      <c r="J214" s="222">
        <f t="shared" si="22"/>
        <v>0</v>
      </c>
    </row>
    <row r="215" spans="1:10" ht="63" x14ac:dyDescent="0.25">
      <c r="A215" s="303" t="s">
        <v>454</v>
      </c>
      <c r="B215" s="315" t="s">
        <v>366</v>
      </c>
      <c r="C215" s="17" t="s">
        <v>367</v>
      </c>
      <c r="D215" s="16" t="s">
        <v>141</v>
      </c>
      <c r="E215" s="16" t="s">
        <v>350</v>
      </c>
      <c r="F215" s="216" t="s">
        <v>368</v>
      </c>
      <c r="G215" s="216" t="s">
        <v>369</v>
      </c>
      <c r="H215" s="216" t="s">
        <v>370</v>
      </c>
      <c r="I215" s="222">
        <f t="shared" ref="I215:J215" si="23">ROUND(H215/F215,1)</f>
        <v>1</v>
      </c>
      <c r="J215" s="222">
        <f t="shared" si="23"/>
        <v>0</v>
      </c>
    </row>
    <row r="216" spans="1:10" ht="78.75" x14ac:dyDescent="0.25">
      <c r="A216" s="310"/>
      <c r="B216" s="316"/>
      <c r="C216" s="14" t="s">
        <v>371</v>
      </c>
      <c r="D216" s="16" t="s">
        <v>7</v>
      </c>
      <c r="E216" s="16" t="s">
        <v>8</v>
      </c>
      <c r="F216" s="215">
        <v>420210</v>
      </c>
      <c r="G216" s="215">
        <v>377843.76</v>
      </c>
      <c r="H216" s="215">
        <v>377843.44500000001</v>
      </c>
      <c r="I216" s="222">
        <f t="shared" ref="I216:J216" si="24">ROUND(H216/F216,1)</f>
        <v>0.9</v>
      </c>
      <c r="J216" s="222">
        <f t="shared" si="24"/>
        <v>0</v>
      </c>
    </row>
    <row r="217" spans="1:10" ht="63" x14ac:dyDescent="0.25">
      <c r="A217" s="303" t="s">
        <v>455</v>
      </c>
      <c r="B217" s="315" t="s">
        <v>366</v>
      </c>
      <c r="C217" s="17" t="s">
        <v>367</v>
      </c>
      <c r="D217" s="16" t="s">
        <v>141</v>
      </c>
      <c r="E217" s="16" t="s">
        <v>350</v>
      </c>
      <c r="F217" s="216" t="s">
        <v>28</v>
      </c>
      <c r="G217" s="216" t="s">
        <v>372</v>
      </c>
      <c r="H217" s="216" t="s">
        <v>372</v>
      </c>
      <c r="I217" s="222">
        <f t="shared" ref="I217:J217" si="25">ROUND(H217/F217,1)</f>
        <v>0.8</v>
      </c>
      <c r="J217" s="222">
        <f t="shared" si="25"/>
        <v>0</v>
      </c>
    </row>
    <row r="218" spans="1:10" ht="78.75" x14ac:dyDescent="0.25">
      <c r="A218" s="310"/>
      <c r="B218" s="316"/>
      <c r="C218" s="14" t="s">
        <v>338</v>
      </c>
      <c r="D218" s="16" t="s">
        <v>7</v>
      </c>
      <c r="E218" s="16" t="s">
        <v>8</v>
      </c>
      <c r="F218" s="215">
        <v>10350</v>
      </c>
      <c r="G218" s="215">
        <v>17763.66</v>
      </c>
      <c r="H218" s="215">
        <v>17763.66</v>
      </c>
      <c r="I218" s="222">
        <f t="shared" ref="I218:J218" si="26">ROUND(H218/F218,1)</f>
        <v>1.7</v>
      </c>
      <c r="J218" s="222">
        <f t="shared" si="26"/>
        <v>0</v>
      </c>
    </row>
    <row r="219" spans="1:10" ht="63" x14ac:dyDescent="0.25">
      <c r="A219" s="303" t="s">
        <v>456</v>
      </c>
      <c r="B219" s="315" t="s">
        <v>366</v>
      </c>
      <c r="C219" s="17" t="s">
        <v>373</v>
      </c>
      <c r="D219" s="16" t="s">
        <v>141</v>
      </c>
      <c r="E219" s="16" t="s">
        <v>350</v>
      </c>
      <c r="F219" s="216" t="s">
        <v>374</v>
      </c>
      <c r="G219" s="216" t="s">
        <v>375</v>
      </c>
      <c r="H219" s="216" t="s">
        <v>376</v>
      </c>
      <c r="I219" s="222">
        <f t="shared" ref="I219:J219" si="27">ROUND(H219/F219,1)</f>
        <v>1.2</v>
      </c>
      <c r="J219" s="222">
        <f t="shared" si="27"/>
        <v>0</v>
      </c>
    </row>
    <row r="220" spans="1:10" ht="78.75" x14ac:dyDescent="0.25">
      <c r="A220" s="310"/>
      <c r="B220" s="316"/>
      <c r="C220" s="14" t="s">
        <v>371</v>
      </c>
      <c r="D220" s="16" t="s">
        <v>7</v>
      </c>
      <c r="E220" s="16" t="s">
        <v>8</v>
      </c>
      <c r="F220" s="215">
        <v>576150</v>
      </c>
      <c r="G220" s="215">
        <v>535773.68999999994</v>
      </c>
      <c r="H220" s="215">
        <v>535744.30666</v>
      </c>
      <c r="I220" s="222">
        <f t="shared" ref="I220:J220" si="28">ROUND(H220/F220,1)</f>
        <v>0.9</v>
      </c>
      <c r="J220" s="222">
        <f t="shared" si="28"/>
        <v>0</v>
      </c>
    </row>
    <row r="221" spans="1:10" ht="63" x14ac:dyDescent="0.25">
      <c r="A221" s="303" t="s">
        <v>457</v>
      </c>
      <c r="B221" s="315" t="s">
        <v>366</v>
      </c>
      <c r="C221" s="17" t="s">
        <v>373</v>
      </c>
      <c r="D221" s="16" t="s">
        <v>141</v>
      </c>
      <c r="E221" s="16" t="s">
        <v>350</v>
      </c>
      <c r="F221" s="216" t="s">
        <v>377</v>
      </c>
      <c r="G221" s="216" t="s">
        <v>378</v>
      </c>
      <c r="H221" s="216" t="s">
        <v>379</v>
      </c>
      <c r="I221" s="222">
        <f t="shared" ref="I221:J221" si="29">ROUND(H221/F221,1)</f>
        <v>3.3</v>
      </c>
      <c r="J221" s="222">
        <f t="shared" si="29"/>
        <v>0</v>
      </c>
    </row>
    <row r="222" spans="1:10" ht="78.75" x14ac:dyDescent="0.25">
      <c r="A222" s="310"/>
      <c r="B222" s="316"/>
      <c r="C222" s="14" t="s">
        <v>338</v>
      </c>
      <c r="D222" s="16" t="s">
        <v>7</v>
      </c>
      <c r="E222" s="16" t="s">
        <v>8</v>
      </c>
      <c r="F222" s="215">
        <v>6440</v>
      </c>
      <c r="G222" s="215">
        <v>44188.24</v>
      </c>
      <c r="H222" s="215">
        <v>43854.668080000003</v>
      </c>
      <c r="I222" s="222">
        <f t="shared" ref="I222:J222" si="30">ROUND(H222/F222,1)</f>
        <v>6.8</v>
      </c>
      <c r="J222" s="222">
        <f t="shared" si="30"/>
        <v>0</v>
      </c>
    </row>
    <row r="223" spans="1:10" ht="63" x14ac:dyDescent="0.25">
      <c r="A223" s="303" t="s">
        <v>458</v>
      </c>
      <c r="B223" s="315" t="s">
        <v>366</v>
      </c>
      <c r="C223" s="17" t="s">
        <v>380</v>
      </c>
      <c r="D223" s="16" t="s">
        <v>141</v>
      </c>
      <c r="E223" s="16" t="s">
        <v>350</v>
      </c>
      <c r="F223" s="216" t="s">
        <v>381</v>
      </c>
      <c r="G223" s="216" t="s">
        <v>382</v>
      </c>
      <c r="H223" s="216" t="s">
        <v>383</v>
      </c>
      <c r="I223" s="222">
        <f t="shared" ref="I223:J223" si="31">ROUND(H223/F223,1)</f>
        <v>0.6</v>
      </c>
      <c r="J223" s="222">
        <f t="shared" si="31"/>
        <v>0</v>
      </c>
    </row>
    <row r="224" spans="1:10" ht="78.75" x14ac:dyDescent="0.25">
      <c r="A224" s="310"/>
      <c r="B224" s="316"/>
      <c r="C224" s="14" t="s">
        <v>384</v>
      </c>
      <c r="D224" s="16" t="s">
        <v>7</v>
      </c>
      <c r="E224" s="16" t="s">
        <v>8</v>
      </c>
      <c r="F224" s="215">
        <v>44850</v>
      </c>
      <c r="G224" s="215">
        <v>68075.14</v>
      </c>
      <c r="H224" s="215">
        <v>68075.14</v>
      </c>
      <c r="I224" s="222">
        <f t="shared" ref="I224:J224" si="32">ROUND(H224/F224,1)</f>
        <v>1.5</v>
      </c>
      <c r="J224" s="222">
        <f t="shared" si="32"/>
        <v>0</v>
      </c>
    </row>
    <row r="225" spans="1:10" ht="63" x14ac:dyDescent="0.25">
      <c r="A225" s="303" t="s">
        <v>459</v>
      </c>
      <c r="B225" s="315" t="s">
        <v>366</v>
      </c>
      <c r="C225" s="19" t="s">
        <v>385</v>
      </c>
      <c r="D225" s="16" t="s">
        <v>141</v>
      </c>
      <c r="E225" s="16" t="s">
        <v>350</v>
      </c>
      <c r="F225" s="216" t="s">
        <v>386</v>
      </c>
      <c r="G225" s="216" t="s">
        <v>387</v>
      </c>
      <c r="H225" s="216" t="s">
        <v>388</v>
      </c>
      <c r="I225" s="222">
        <f t="shared" ref="I225:J225" si="33">ROUND(H225/F225,1)</f>
        <v>1</v>
      </c>
      <c r="J225" s="222">
        <f t="shared" si="33"/>
        <v>0</v>
      </c>
    </row>
    <row r="226" spans="1:10" ht="78.75" x14ac:dyDescent="0.25">
      <c r="A226" s="310"/>
      <c r="B226" s="316"/>
      <c r="C226" s="14" t="s">
        <v>384</v>
      </c>
      <c r="D226" s="16" t="s">
        <v>7</v>
      </c>
      <c r="E226" s="16" t="s">
        <v>8</v>
      </c>
      <c r="F226" s="215">
        <v>39560</v>
      </c>
      <c r="G226" s="215">
        <v>89572.54</v>
      </c>
      <c r="H226" s="215">
        <v>89572.54</v>
      </c>
      <c r="I226" s="222">
        <f t="shared" ref="I226:J226" si="34">ROUND(H226/F226,1)</f>
        <v>2.2999999999999998</v>
      </c>
      <c r="J226" s="222">
        <f t="shared" si="34"/>
        <v>0</v>
      </c>
    </row>
    <row r="227" spans="1:10" ht="63" x14ac:dyDescent="0.25">
      <c r="A227" s="303" t="s">
        <v>460</v>
      </c>
      <c r="B227" s="315" t="s">
        <v>366</v>
      </c>
      <c r="C227" s="19" t="s">
        <v>385</v>
      </c>
      <c r="D227" s="16" t="s">
        <v>141</v>
      </c>
      <c r="E227" s="16" t="s">
        <v>350</v>
      </c>
      <c r="F227" s="216" t="s">
        <v>336</v>
      </c>
      <c r="G227" s="216" t="s">
        <v>389</v>
      </c>
      <c r="H227" s="216" t="s">
        <v>389</v>
      </c>
      <c r="I227" s="222">
        <f t="shared" ref="I227:J227" si="35">ROUND(H227/F227,1)</f>
        <v>0.1</v>
      </c>
      <c r="J227" s="222">
        <f t="shared" si="35"/>
        <v>0</v>
      </c>
    </row>
    <row r="228" spans="1:10" ht="78.75" x14ac:dyDescent="0.25">
      <c r="A228" s="310"/>
      <c r="B228" s="316"/>
      <c r="C228" s="14" t="s">
        <v>338</v>
      </c>
      <c r="D228" s="16" t="s">
        <v>7</v>
      </c>
      <c r="E228" s="16" t="s">
        <v>8</v>
      </c>
      <c r="F228" s="215">
        <v>28980</v>
      </c>
      <c r="G228" s="215">
        <v>7060.5</v>
      </c>
      <c r="H228" s="215">
        <v>6527.9767499999998</v>
      </c>
      <c r="I228" s="222">
        <f t="shared" ref="I228:J228" si="36">ROUND(H228/F228,1)</f>
        <v>0.2</v>
      </c>
      <c r="J228" s="222">
        <f t="shared" si="36"/>
        <v>0</v>
      </c>
    </row>
    <row r="229" spans="1:10" ht="63" x14ac:dyDescent="0.25">
      <c r="A229" s="303" t="s">
        <v>461</v>
      </c>
      <c r="B229" s="315" t="s">
        <v>366</v>
      </c>
      <c r="C229" s="17" t="s">
        <v>390</v>
      </c>
      <c r="D229" s="16" t="s">
        <v>141</v>
      </c>
      <c r="E229" s="16" t="s">
        <v>350</v>
      </c>
      <c r="F229" s="216" t="s">
        <v>391</v>
      </c>
      <c r="G229" s="216" t="s">
        <v>392</v>
      </c>
      <c r="H229" s="216" t="s">
        <v>393</v>
      </c>
      <c r="I229" s="222">
        <f t="shared" ref="I229:J229" si="37">ROUND(H229/F229,1)</f>
        <v>1.7</v>
      </c>
      <c r="J229" s="222">
        <f t="shared" si="37"/>
        <v>0</v>
      </c>
    </row>
    <row r="230" spans="1:10" ht="78.75" x14ac:dyDescent="0.25">
      <c r="A230" s="310"/>
      <c r="B230" s="316"/>
      <c r="C230" s="14" t="s">
        <v>353</v>
      </c>
      <c r="D230" s="16" t="s">
        <v>7</v>
      </c>
      <c r="E230" s="16" t="s">
        <v>8</v>
      </c>
      <c r="F230" s="215">
        <v>121440</v>
      </c>
      <c r="G230" s="215">
        <v>110474.5</v>
      </c>
      <c r="H230" s="215">
        <v>110316.64393000001</v>
      </c>
      <c r="I230" s="222">
        <f t="shared" ref="I230:J230" si="38">ROUND(H230/F230,1)</f>
        <v>0.9</v>
      </c>
      <c r="J230" s="222">
        <f t="shared" si="38"/>
        <v>0</v>
      </c>
    </row>
    <row r="231" spans="1:10" ht="63" x14ac:dyDescent="0.25">
      <c r="A231" s="303" t="s">
        <v>462</v>
      </c>
      <c r="B231" s="315" t="s">
        <v>366</v>
      </c>
      <c r="C231" s="17" t="s">
        <v>390</v>
      </c>
      <c r="D231" s="16" t="s">
        <v>141</v>
      </c>
      <c r="E231" s="16" t="s">
        <v>350</v>
      </c>
      <c r="F231" s="216" t="s">
        <v>394</v>
      </c>
      <c r="G231" s="216" t="s">
        <v>395</v>
      </c>
      <c r="H231" s="216" t="s">
        <v>396</v>
      </c>
      <c r="I231" s="222">
        <f t="shared" ref="I231:J231" si="39">ROUND(H231/F231,1)</f>
        <v>2.2000000000000002</v>
      </c>
      <c r="J231" s="222">
        <f t="shared" si="39"/>
        <v>0</v>
      </c>
    </row>
    <row r="232" spans="1:10" ht="78.75" x14ac:dyDescent="0.25">
      <c r="A232" s="310"/>
      <c r="B232" s="316"/>
      <c r="C232" s="14" t="s">
        <v>338</v>
      </c>
      <c r="D232" s="16" t="s">
        <v>7</v>
      </c>
      <c r="E232" s="16" t="s">
        <v>8</v>
      </c>
      <c r="F232" s="215">
        <v>58650</v>
      </c>
      <c r="G232" s="215">
        <v>75642.070000000007</v>
      </c>
      <c r="H232" s="215">
        <v>75642.070000000007</v>
      </c>
      <c r="I232" s="222">
        <f t="shared" ref="I232:J232" si="40">ROUND(H232/F232,1)</f>
        <v>1.3</v>
      </c>
      <c r="J232" s="222">
        <f t="shared" si="40"/>
        <v>0</v>
      </c>
    </row>
    <row r="233" spans="1:10" ht="63" x14ac:dyDescent="0.25">
      <c r="A233" s="303" t="s">
        <v>463</v>
      </c>
      <c r="B233" s="315" t="s">
        <v>366</v>
      </c>
      <c r="C233" s="17" t="s">
        <v>397</v>
      </c>
      <c r="D233" s="16" t="s">
        <v>141</v>
      </c>
      <c r="E233" s="16" t="s">
        <v>350</v>
      </c>
      <c r="F233" s="216" t="s">
        <v>32</v>
      </c>
      <c r="G233" s="216" t="s">
        <v>398</v>
      </c>
      <c r="H233" s="216" t="s">
        <v>399</v>
      </c>
      <c r="I233" s="222">
        <f t="shared" ref="I233:J233" si="41">ROUND(H233/F233,1)</f>
        <v>1.7</v>
      </c>
      <c r="J233" s="222">
        <f t="shared" si="41"/>
        <v>0</v>
      </c>
    </row>
    <row r="234" spans="1:10" ht="78.75" x14ac:dyDescent="0.25">
      <c r="A234" s="310"/>
      <c r="B234" s="316"/>
      <c r="C234" s="14" t="s">
        <v>338</v>
      </c>
      <c r="D234" s="16" t="s">
        <v>7</v>
      </c>
      <c r="E234" s="16" t="s">
        <v>8</v>
      </c>
      <c r="F234" s="215">
        <v>8740</v>
      </c>
      <c r="G234" s="215">
        <v>8723.2999999999993</v>
      </c>
      <c r="H234" s="215">
        <v>8723.2999999999993</v>
      </c>
      <c r="I234" s="222">
        <f t="shared" ref="I234:J234" si="42">ROUND(H234/F234,1)</f>
        <v>1</v>
      </c>
      <c r="J234" s="222">
        <f t="shared" si="42"/>
        <v>0</v>
      </c>
    </row>
    <row r="235" spans="1:10" ht="63" x14ac:dyDescent="0.25">
      <c r="A235" s="303" t="s">
        <v>464</v>
      </c>
      <c r="B235" s="315" t="s">
        <v>366</v>
      </c>
      <c r="C235" s="17" t="s">
        <v>400</v>
      </c>
      <c r="D235" s="16" t="s">
        <v>141</v>
      </c>
      <c r="E235" s="16" t="s">
        <v>350</v>
      </c>
      <c r="F235" s="216" t="s">
        <v>389</v>
      </c>
      <c r="G235" s="216" t="s">
        <v>24</v>
      </c>
      <c r="H235" s="216" t="s">
        <v>24</v>
      </c>
      <c r="I235" s="222">
        <f t="shared" ref="I235:J235" si="43">ROUND(H235/F235,1)</f>
        <v>0.5</v>
      </c>
      <c r="J235" s="222">
        <f t="shared" si="43"/>
        <v>0.1</v>
      </c>
    </row>
    <row r="236" spans="1:10" ht="78.75" x14ac:dyDescent="0.25">
      <c r="A236" s="310"/>
      <c r="B236" s="316"/>
      <c r="C236" s="14" t="s">
        <v>384</v>
      </c>
      <c r="D236" s="16" t="s">
        <v>7</v>
      </c>
      <c r="E236" s="16" t="s">
        <v>8</v>
      </c>
      <c r="F236" s="215">
        <v>2990</v>
      </c>
      <c r="G236" s="215">
        <v>221.47</v>
      </c>
      <c r="H236" s="215">
        <v>221.47</v>
      </c>
      <c r="I236" s="222">
        <f t="shared" ref="I236:J236" si="44">ROUND(H236/F236,1)</f>
        <v>0.1</v>
      </c>
      <c r="J236" s="222">
        <f t="shared" si="44"/>
        <v>0</v>
      </c>
    </row>
    <row r="237" spans="1:10" ht="63" x14ac:dyDescent="0.25">
      <c r="A237" s="303" t="s">
        <v>465</v>
      </c>
      <c r="B237" s="315" t="s">
        <v>366</v>
      </c>
      <c r="C237" s="17" t="s">
        <v>400</v>
      </c>
      <c r="D237" s="16" t="s">
        <v>141</v>
      </c>
      <c r="E237" s="16" t="s">
        <v>350</v>
      </c>
      <c r="F237" s="216" t="s">
        <v>401</v>
      </c>
      <c r="G237" s="216" t="s">
        <v>402</v>
      </c>
      <c r="H237" s="216" t="s">
        <v>403</v>
      </c>
      <c r="I237" s="222">
        <f t="shared" ref="I237:J237" si="45">ROUND(H237/F237,1)</f>
        <v>2.5</v>
      </c>
      <c r="J237" s="222">
        <f t="shared" si="45"/>
        <v>0</v>
      </c>
    </row>
    <row r="238" spans="1:10" ht="78.75" x14ac:dyDescent="0.25">
      <c r="A238" s="310"/>
      <c r="B238" s="316"/>
      <c r="C238" s="14" t="s">
        <v>338</v>
      </c>
      <c r="D238" s="16" t="s">
        <v>7</v>
      </c>
      <c r="E238" s="16" t="s">
        <v>8</v>
      </c>
      <c r="F238" s="215">
        <v>39330</v>
      </c>
      <c r="G238" s="215">
        <v>64313.65</v>
      </c>
      <c r="H238" s="215">
        <v>64225.85</v>
      </c>
      <c r="I238" s="222">
        <f t="shared" ref="I238:J238" si="46">ROUND(H238/F238,1)</f>
        <v>1.6</v>
      </c>
      <c r="J238" s="222">
        <f t="shared" si="46"/>
        <v>0</v>
      </c>
    </row>
    <row r="239" spans="1:10" ht="63" x14ac:dyDescent="0.25">
      <c r="A239" s="303" t="s">
        <v>466</v>
      </c>
      <c r="B239" s="315" t="s">
        <v>404</v>
      </c>
      <c r="C239" s="18" t="s">
        <v>405</v>
      </c>
      <c r="D239" s="16" t="s">
        <v>141</v>
      </c>
      <c r="E239" s="16" t="s">
        <v>350</v>
      </c>
      <c r="F239" s="216" t="s">
        <v>406</v>
      </c>
      <c r="G239" s="216" t="s">
        <v>407</v>
      </c>
      <c r="H239" s="216" t="s">
        <v>407</v>
      </c>
      <c r="I239" s="222">
        <f t="shared" ref="I239:J239" si="47">ROUND(H239/F239,1)</f>
        <v>1.8</v>
      </c>
      <c r="J239" s="222">
        <f t="shared" si="47"/>
        <v>0</v>
      </c>
    </row>
    <row r="240" spans="1:10" ht="78.75" x14ac:dyDescent="0.25">
      <c r="A240" s="310"/>
      <c r="B240" s="316"/>
      <c r="C240" s="14" t="s">
        <v>353</v>
      </c>
      <c r="D240" s="16" t="s">
        <v>7</v>
      </c>
      <c r="E240" s="16" t="s">
        <v>8</v>
      </c>
      <c r="F240" s="215">
        <v>39900</v>
      </c>
      <c r="G240" s="215">
        <v>40766.6</v>
      </c>
      <c r="H240" s="215">
        <v>40766.6</v>
      </c>
      <c r="I240" s="222">
        <f t="shared" ref="I240:J240" si="48">ROUND(H240/F240,1)</f>
        <v>1</v>
      </c>
      <c r="J240" s="222">
        <f t="shared" si="48"/>
        <v>0</v>
      </c>
    </row>
    <row r="241" spans="1:10" ht="63" x14ac:dyDescent="0.25">
      <c r="A241" s="303" t="s">
        <v>467</v>
      </c>
      <c r="B241" s="315" t="s">
        <v>404</v>
      </c>
      <c r="C241" s="15" t="s">
        <v>405</v>
      </c>
      <c r="D241" s="16" t="s">
        <v>141</v>
      </c>
      <c r="E241" s="16" t="s">
        <v>350</v>
      </c>
      <c r="F241" s="216" t="s">
        <v>408</v>
      </c>
      <c r="G241" s="216" t="s">
        <v>409</v>
      </c>
      <c r="H241" s="216" t="s">
        <v>410</v>
      </c>
      <c r="I241" s="222">
        <f t="shared" ref="I241:J241" si="49">ROUND(H241/F241,1)</f>
        <v>1.6</v>
      </c>
      <c r="J241" s="222">
        <f t="shared" si="49"/>
        <v>0</v>
      </c>
    </row>
    <row r="242" spans="1:10" ht="78.75" x14ac:dyDescent="0.25">
      <c r="A242" s="310"/>
      <c r="B242" s="316"/>
      <c r="C242" s="14" t="s">
        <v>338</v>
      </c>
      <c r="D242" s="16" t="s">
        <v>7</v>
      </c>
      <c r="E242" s="16" t="s">
        <v>8</v>
      </c>
      <c r="F242" s="215">
        <v>71100</v>
      </c>
      <c r="G242" s="215">
        <v>41321.730000000003</v>
      </c>
      <c r="H242" s="215">
        <v>41321.730000000003</v>
      </c>
      <c r="I242" s="222">
        <f t="shared" ref="I242:J242" si="50">ROUND(H242/F242,1)</f>
        <v>0.6</v>
      </c>
      <c r="J242" s="222">
        <f t="shared" si="50"/>
        <v>0</v>
      </c>
    </row>
    <row r="243" spans="1:10" ht="63" x14ac:dyDescent="0.25">
      <c r="A243" s="303" t="s">
        <v>468</v>
      </c>
      <c r="B243" s="315" t="s">
        <v>404</v>
      </c>
      <c r="C243" s="18" t="s">
        <v>411</v>
      </c>
      <c r="D243" s="16" t="s">
        <v>141</v>
      </c>
      <c r="E243" s="16" t="s">
        <v>350</v>
      </c>
      <c r="F243" s="216" t="s">
        <v>412</v>
      </c>
      <c r="G243" s="216" t="s">
        <v>413</v>
      </c>
      <c r="H243" s="216" t="s">
        <v>413</v>
      </c>
      <c r="I243" s="222">
        <f t="shared" ref="I243:J243" si="51">ROUND(H243/F243,1)</f>
        <v>0.5</v>
      </c>
      <c r="J243" s="222">
        <f t="shared" si="51"/>
        <v>0</v>
      </c>
    </row>
    <row r="244" spans="1:10" ht="78.75" x14ac:dyDescent="0.25">
      <c r="A244" s="310"/>
      <c r="B244" s="316"/>
      <c r="C244" s="14" t="s">
        <v>338</v>
      </c>
      <c r="D244" s="16" t="s">
        <v>7</v>
      </c>
      <c r="E244" s="16" t="s">
        <v>8</v>
      </c>
      <c r="F244" s="215">
        <v>20230</v>
      </c>
      <c r="G244" s="215">
        <v>19821.3</v>
      </c>
      <c r="H244" s="215">
        <v>19821.3</v>
      </c>
      <c r="I244" s="222">
        <f t="shared" ref="I244:J244" si="52">ROUND(H244/F244,1)</f>
        <v>1</v>
      </c>
      <c r="J244" s="222">
        <f t="shared" si="52"/>
        <v>0</v>
      </c>
    </row>
    <row r="245" spans="1:10" ht="63" x14ac:dyDescent="0.25">
      <c r="A245" s="303" t="s">
        <v>469</v>
      </c>
      <c r="B245" s="315" t="s">
        <v>404</v>
      </c>
      <c r="C245" s="18" t="s">
        <v>414</v>
      </c>
      <c r="D245" s="16" t="s">
        <v>141</v>
      </c>
      <c r="E245" s="16" t="s">
        <v>350</v>
      </c>
      <c r="F245" s="216" t="s">
        <v>415</v>
      </c>
      <c r="G245" s="216" t="s">
        <v>416</v>
      </c>
      <c r="H245" s="216" t="s">
        <v>417</v>
      </c>
      <c r="I245" s="222">
        <f t="shared" ref="I245:J245" si="53">ROUND(H245/F245,1)</f>
        <v>1.7</v>
      </c>
      <c r="J245" s="222">
        <f t="shared" si="53"/>
        <v>0</v>
      </c>
    </row>
    <row r="246" spans="1:10" ht="78.75" x14ac:dyDescent="0.25">
      <c r="A246" s="310"/>
      <c r="B246" s="316"/>
      <c r="C246" s="14" t="s">
        <v>338</v>
      </c>
      <c r="D246" s="16" t="s">
        <v>7</v>
      </c>
      <c r="E246" s="16" t="s">
        <v>8</v>
      </c>
      <c r="F246" s="215">
        <v>34480</v>
      </c>
      <c r="G246" s="215">
        <v>34245.199999999997</v>
      </c>
      <c r="H246" s="215">
        <v>34245.199999999997</v>
      </c>
      <c r="I246" s="222">
        <f t="shared" ref="I246:J246" si="54">ROUND(H246/F246,1)</f>
        <v>1</v>
      </c>
      <c r="J246" s="222">
        <f t="shared" si="54"/>
        <v>0</v>
      </c>
    </row>
    <row r="247" spans="1:10" ht="63" x14ac:dyDescent="0.25">
      <c r="A247" s="303" t="s">
        <v>470</v>
      </c>
      <c r="B247" s="315" t="s">
        <v>404</v>
      </c>
      <c r="C247" s="18" t="s">
        <v>418</v>
      </c>
      <c r="D247" s="16" t="s">
        <v>141</v>
      </c>
      <c r="E247" s="16" t="s">
        <v>350</v>
      </c>
      <c r="F247" s="216" t="s">
        <v>389</v>
      </c>
      <c r="G247" s="216" t="s">
        <v>419</v>
      </c>
      <c r="H247" s="216" t="s">
        <v>419</v>
      </c>
      <c r="I247" s="222">
        <f t="shared" ref="I247:J247" si="55">ROUND(H247/F247,1)</f>
        <v>0</v>
      </c>
      <c r="J247" s="222" t="e">
        <f t="shared" si="55"/>
        <v>#DIV/0!</v>
      </c>
    </row>
    <row r="248" spans="1:10" ht="78.75" x14ac:dyDescent="0.25">
      <c r="A248" s="310"/>
      <c r="B248" s="316"/>
      <c r="C248" s="14" t="s">
        <v>384</v>
      </c>
      <c r="D248" s="16" t="s">
        <v>7</v>
      </c>
      <c r="E248" s="16" t="s">
        <v>8</v>
      </c>
      <c r="F248" s="215">
        <v>1950</v>
      </c>
      <c r="G248" s="215">
        <v>0</v>
      </c>
      <c r="H248" s="215">
        <v>0</v>
      </c>
      <c r="I248" s="222">
        <f t="shared" ref="I248:J248" si="56">ROUND(H248/F248,1)</f>
        <v>0</v>
      </c>
      <c r="J248" s="222" t="e">
        <f t="shared" si="56"/>
        <v>#DIV/0!</v>
      </c>
    </row>
    <row r="249" spans="1:10" ht="63" x14ac:dyDescent="0.25">
      <c r="A249" s="303" t="s">
        <v>471</v>
      </c>
      <c r="B249" s="315" t="s">
        <v>404</v>
      </c>
      <c r="C249" s="18" t="s">
        <v>418</v>
      </c>
      <c r="D249" s="16" t="s">
        <v>141</v>
      </c>
      <c r="E249" s="16" t="s">
        <v>350</v>
      </c>
      <c r="F249" s="216" t="s">
        <v>420</v>
      </c>
      <c r="G249" s="216" t="s">
        <v>421</v>
      </c>
      <c r="H249" s="216" t="s">
        <v>422</v>
      </c>
      <c r="I249" s="222">
        <f t="shared" ref="I249:J249" si="57">ROUND(H249/F249,1)</f>
        <v>0.3</v>
      </c>
      <c r="J249" s="222">
        <f t="shared" si="57"/>
        <v>0</v>
      </c>
    </row>
    <row r="250" spans="1:10" ht="78.75" x14ac:dyDescent="0.25">
      <c r="A250" s="310"/>
      <c r="B250" s="316"/>
      <c r="C250" s="14" t="s">
        <v>338</v>
      </c>
      <c r="D250" s="16" t="s">
        <v>7</v>
      </c>
      <c r="E250" s="16" t="s">
        <v>8</v>
      </c>
      <c r="F250" s="215">
        <v>15682.5</v>
      </c>
      <c r="G250" s="215">
        <v>27957.95</v>
      </c>
      <c r="H250" s="215">
        <v>27957.95</v>
      </c>
      <c r="I250" s="222">
        <f t="shared" ref="I250:J250" si="58">ROUND(H250/F250,1)</f>
        <v>1.8</v>
      </c>
      <c r="J250" s="222">
        <f t="shared" si="58"/>
        <v>0</v>
      </c>
    </row>
    <row r="251" spans="1:10" ht="63" x14ac:dyDescent="0.25">
      <c r="A251" s="303" t="s">
        <v>472</v>
      </c>
      <c r="B251" s="315" t="s">
        <v>423</v>
      </c>
      <c r="C251" s="17" t="s">
        <v>424</v>
      </c>
      <c r="D251" s="16" t="s">
        <v>141</v>
      </c>
      <c r="E251" s="16" t="s">
        <v>350</v>
      </c>
      <c r="F251" s="216" t="s">
        <v>425</v>
      </c>
      <c r="G251" s="216" t="s">
        <v>425</v>
      </c>
      <c r="H251" s="216" t="s">
        <v>426</v>
      </c>
      <c r="I251" s="222">
        <f t="shared" ref="I251:J251" si="59">ROUND(H251/F251,1)</f>
        <v>1</v>
      </c>
      <c r="J251" s="222">
        <f t="shared" si="59"/>
        <v>0</v>
      </c>
    </row>
    <row r="252" spans="1:10" ht="78.75" x14ac:dyDescent="0.25">
      <c r="A252" s="310"/>
      <c r="B252" s="316"/>
      <c r="C252" s="14" t="s">
        <v>338</v>
      </c>
      <c r="D252" s="16" t="s">
        <v>7</v>
      </c>
      <c r="E252" s="16" t="s">
        <v>8</v>
      </c>
      <c r="F252" s="215">
        <v>17040</v>
      </c>
      <c r="G252" s="215">
        <v>20780</v>
      </c>
      <c r="H252" s="215">
        <v>20780</v>
      </c>
      <c r="I252" s="222">
        <f t="shared" ref="I252:J252" si="60">ROUND(H252/F252,1)</f>
        <v>1.2</v>
      </c>
      <c r="J252" s="222">
        <f t="shared" si="60"/>
        <v>0</v>
      </c>
    </row>
    <row r="253" spans="1:10" ht="63" x14ac:dyDescent="0.25">
      <c r="A253" s="303" t="s">
        <v>473</v>
      </c>
      <c r="B253" s="315" t="s">
        <v>427</v>
      </c>
      <c r="C253" s="17" t="s">
        <v>428</v>
      </c>
      <c r="D253" s="16" t="s">
        <v>141</v>
      </c>
      <c r="E253" s="16" t="s">
        <v>350</v>
      </c>
      <c r="F253" s="216" t="s">
        <v>429</v>
      </c>
      <c r="G253" s="216" t="s">
        <v>430</v>
      </c>
      <c r="H253" s="216" t="s">
        <v>430</v>
      </c>
      <c r="I253" s="222">
        <f t="shared" ref="I253:J253" si="61">ROUND(H253/F253,1)</f>
        <v>0</v>
      </c>
      <c r="J253" s="222">
        <f t="shared" si="61"/>
        <v>0</v>
      </c>
    </row>
    <row r="254" spans="1:10" ht="78.75" x14ac:dyDescent="0.25">
      <c r="A254" s="310"/>
      <c r="B254" s="316"/>
      <c r="C254" s="14" t="s">
        <v>338</v>
      </c>
      <c r="D254" s="16" t="s">
        <v>7</v>
      </c>
      <c r="E254" s="16" t="s">
        <v>8</v>
      </c>
      <c r="F254" s="215">
        <v>79507.199999999997</v>
      </c>
      <c r="G254" s="215">
        <v>5853.5</v>
      </c>
      <c r="H254" s="215">
        <v>5853.5</v>
      </c>
      <c r="I254" s="222">
        <f t="shared" ref="I254:J254" si="62">ROUND(H254/F254,1)</f>
        <v>0.1</v>
      </c>
      <c r="J254" s="222">
        <f t="shared" si="62"/>
        <v>0</v>
      </c>
    </row>
    <row r="255" spans="1:10" ht="31.5" x14ac:dyDescent="0.25">
      <c r="A255" s="319" t="s">
        <v>474</v>
      </c>
      <c r="B255" s="317" t="s">
        <v>431</v>
      </c>
      <c r="C255" s="14" t="s">
        <v>432</v>
      </c>
      <c r="D255" s="14" t="s">
        <v>433</v>
      </c>
      <c r="E255" s="14" t="s">
        <v>434</v>
      </c>
      <c r="F255" s="217">
        <v>5730</v>
      </c>
      <c r="G255" s="217">
        <v>5754</v>
      </c>
      <c r="H255" s="217">
        <v>5756</v>
      </c>
      <c r="I255" s="222">
        <f t="shared" ref="I255:J255" si="63">ROUND(H255/F255,1)</f>
        <v>1</v>
      </c>
      <c r="J255" s="222">
        <f t="shared" si="63"/>
        <v>0</v>
      </c>
    </row>
    <row r="256" spans="1:10" ht="78.75" x14ac:dyDescent="0.25">
      <c r="A256" s="319"/>
      <c r="B256" s="318"/>
      <c r="C256" s="14" t="s">
        <v>435</v>
      </c>
      <c r="D256" s="14" t="s">
        <v>7</v>
      </c>
      <c r="E256" s="14" t="s">
        <v>8</v>
      </c>
      <c r="F256" s="218">
        <v>9495.1</v>
      </c>
      <c r="G256" s="218">
        <v>9995.1</v>
      </c>
      <c r="H256" s="218">
        <v>9995.1</v>
      </c>
      <c r="I256" s="222">
        <f t="shared" ref="I256:J256" si="64">ROUND(H256/F256,1)</f>
        <v>1.1000000000000001</v>
      </c>
      <c r="J256" s="222">
        <f t="shared" si="64"/>
        <v>0</v>
      </c>
    </row>
    <row r="257" spans="1:10" ht="31.5" x14ac:dyDescent="0.25">
      <c r="A257" s="319" t="s">
        <v>475</v>
      </c>
      <c r="B257" s="320" t="s">
        <v>436</v>
      </c>
      <c r="C257" s="14" t="s">
        <v>437</v>
      </c>
      <c r="D257" s="14" t="s">
        <v>438</v>
      </c>
      <c r="E257" s="14" t="s">
        <v>345</v>
      </c>
      <c r="F257" s="217">
        <v>3960</v>
      </c>
      <c r="G257" s="217">
        <v>8400</v>
      </c>
      <c r="H257" s="217">
        <v>7998</v>
      </c>
      <c r="I257" s="222">
        <f t="shared" ref="I257:J257" si="65">ROUND(H257/F257,1)</f>
        <v>2</v>
      </c>
      <c r="J257" s="222">
        <f t="shared" si="65"/>
        <v>0</v>
      </c>
    </row>
    <row r="258" spans="1:10" ht="78.75" x14ac:dyDescent="0.25">
      <c r="A258" s="319"/>
      <c r="B258" s="321"/>
      <c r="C258" s="14" t="s">
        <v>435</v>
      </c>
      <c r="D258" s="14" t="s">
        <v>7</v>
      </c>
      <c r="E258" s="14" t="s">
        <v>8</v>
      </c>
      <c r="F258" s="218">
        <v>722.8</v>
      </c>
      <c r="G258" s="218">
        <v>1814.8</v>
      </c>
      <c r="H258" s="218">
        <v>1814.8</v>
      </c>
      <c r="I258" s="222">
        <f t="shared" ref="I258:J258" si="66">ROUND(H258/F258,1)</f>
        <v>2.5</v>
      </c>
      <c r="J258" s="222">
        <f t="shared" si="66"/>
        <v>0</v>
      </c>
    </row>
    <row r="259" spans="1:10" ht="31.5" x14ac:dyDescent="0.25">
      <c r="A259" s="319" t="s">
        <v>476</v>
      </c>
      <c r="B259" s="317" t="s">
        <v>439</v>
      </c>
      <c r="C259" s="14" t="s">
        <v>440</v>
      </c>
      <c r="D259" s="14" t="s">
        <v>438</v>
      </c>
      <c r="E259" s="14" t="s">
        <v>345</v>
      </c>
      <c r="F259" s="217">
        <v>25344</v>
      </c>
      <c r="G259" s="217">
        <v>25344</v>
      </c>
      <c r="H259" s="217">
        <v>25856</v>
      </c>
      <c r="I259" s="222">
        <f t="shared" ref="I259:J259" si="67">ROUND(H259/F259,1)</f>
        <v>1</v>
      </c>
      <c r="J259" s="222">
        <f t="shared" si="67"/>
        <v>0</v>
      </c>
    </row>
    <row r="260" spans="1:10" ht="78.75" x14ac:dyDescent="0.25">
      <c r="A260" s="319"/>
      <c r="B260" s="317"/>
      <c r="C260" s="14" t="s">
        <v>435</v>
      </c>
      <c r="D260" s="14" t="s">
        <v>7</v>
      </c>
      <c r="E260" s="14" t="s">
        <v>8</v>
      </c>
      <c r="F260" s="218">
        <v>2271</v>
      </c>
      <c r="G260" s="218">
        <v>2271</v>
      </c>
      <c r="H260" s="218">
        <v>2271</v>
      </c>
      <c r="I260" s="222">
        <f t="shared" ref="I260:J260" si="68">ROUND(H260/F260,1)</f>
        <v>1</v>
      </c>
      <c r="J260" s="222">
        <f t="shared" si="68"/>
        <v>0</v>
      </c>
    </row>
    <row r="261" spans="1:10" ht="63" x14ac:dyDescent="0.25">
      <c r="A261" s="319" t="s">
        <v>477</v>
      </c>
      <c r="B261" s="317" t="s">
        <v>441</v>
      </c>
      <c r="C261" s="14" t="s">
        <v>442</v>
      </c>
      <c r="D261" s="14" t="s">
        <v>443</v>
      </c>
      <c r="E261" s="14" t="s">
        <v>434</v>
      </c>
      <c r="F261" s="217">
        <v>1518</v>
      </c>
      <c r="G261" s="217">
        <v>1519</v>
      </c>
      <c r="H261" s="217">
        <v>1519</v>
      </c>
      <c r="I261" s="222">
        <f t="shared" ref="I261:J261" si="69">ROUND(H261/F261,1)</f>
        <v>1</v>
      </c>
      <c r="J261" s="222">
        <f t="shared" si="69"/>
        <v>0</v>
      </c>
    </row>
    <row r="262" spans="1:10" ht="78.75" x14ac:dyDescent="0.25">
      <c r="A262" s="319"/>
      <c r="B262" s="318"/>
      <c r="C262" s="14" t="s">
        <v>435</v>
      </c>
      <c r="D262" s="14" t="s">
        <v>7</v>
      </c>
      <c r="E262" s="14" t="s">
        <v>8</v>
      </c>
      <c r="F262" s="218">
        <v>1194.4000000000001</v>
      </c>
      <c r="G262" s="218">
        <v>1246.4000000000001</v>
      </c>
      <c r="H262" s="218">
        <v>1246.4000000000001</v>
      </c>
      <c r="I262" s="222">
        <f>ROUND(H262/F262,1)</f>
        <v>1</v>
      </c>
      <c r="J262" s="222">
        <f>ROUND(I262/G262,1)</f>
        <v>0</v>
      </c>
    </row>
    <row r="263" spans="1:10" ht="31.5" x14ac:dyDescent="0.25">
      <c r="A263" s="319" t="s">
        <v>478</v>
      </c>
      <c r="B263" s="320" t="s">
        <v>444</v>
      </c>
      <c r="C263" s="14" t="s">
        <v>445</v>
      </c>
      <c r="D263" s="14" t="s">
        <v>446</v>
      </c>
      <c r="E263" s="14" t="s">
        <v>434</v>
      </c>
      <c r="F263" s="217">
        <v>1</v>
      </c>
      <c r="G263" s="217">
        <v>0</v>
      </c>
      <c r="H263" s="217">
        <v>0</v>
      </c>
      <c r="I263" s="222">
        <f t="shared" ref="I263" si="70">ROUND(H263/F263,1)</f>
        <v>0</v>
      </c>
      <c r="J263" s="222" t="s">
        <v>829</v>
      </c>
    </row>
    <row r="264" spans="1:10" ht="79.5" thickBot="1" x14ac:dyDescent="0.3">
      <c r="A264" s="326"/>
      <c r="B264" s="327"/>
      <c r="C264" s="20" t="s">
        <v>435</v>
      </c>
      <c r="D264" s="20" t="s">
        <v>7</v>
      </c>
      <c r="E264" s="20" t="s">
        <v>8</v>
      </c>
      <c r="F264" s="219">
        <v>174</v>
      </c>
      <c r="G264" s="219">
        <v>0</v>
      </c>
      <c r="H264" s="219">
        <v>0</v>
      </c>
      <c r="I264" s="223">
        <f t="shared" ref="I264" si="71">ROUND(H264/F264,1)</f>
        <v>0</v>
      </c>
      <c r="J264" s="223" t="s">
        <v>829</v>
      </c>
    </row>
    <row r="265" spans="1:10" ht="16.5" thickBot="1" x14ac:dyDescent="0.3">
      <c r="A265" s="325" t="s">
        <v>447</v>
      </c>
      <c r="B265" s="325"/>
      <c r="C265" s="325"/>
      <c r="D265" s="325"/>
      <c r="E265" s="21" t="s">
        <v>8</v>
      </c>
      <c r="F265" s="220">
        <f>F198+F200+F202+F204+F206+F208+F210+F212+F214+F216+F218+F220+F222+F224+F226+F228+F230+F232+F234+F236+F238+F240+F242+F244+F246+F248+F250+F252+F254+F256+F258+F260+F262+F264</f>
        <v>1750628.2</v>
      </c>
      <c r="G265" s="220">
        <f t="shared" ref="G265:H265" si="72">G198+G200+G202+G204+G206+G208+G210+G212+G214+G216+G218+G220+G222+G224+G226+G228+G230+G232+G234+G236+G238+G240+G242+G244+G246+G248+G250+G252+G254+G256+G258+G260+G262+G264</f>
        <v>1694790.5</v>
      </c>
      <c r="H265" s="220">
        <f t="shared" si="72"/>
        <v>1693649.0504200002</v>
      </c>
      <c r="I265" s="224">
        <f t="shared" ref="I265:J265" si="73">ROUND(H265/F265,1)</f>
        <v>1</v>
      </c>
      <c r="J265" s="224">
        <f t="shared" si="73"/>
        <v>0</v>
      </c>
    </row>
    <row r="266" spans="1:10" ht="23.25" customHeight="1" thickBot="1" x14ac:dyDescent="0.3">
      <c r="A266" s="22" t="s">
        <v>31</v>
      </c>
      <c r="B266" s="276" t="s">
        <v>480</v>
      </c>
      <c r="C266" s="276"/>
      <c r="D266" s="276"/>
      <c r="E266" s="276"/>
      <c r="F266" s="276"/>
      <c r="G266" s="276"/>
      <c r="H266" s="276"/>
      <c r="I266" s="276"/>
      <c r="J266" s="276"/>
    </row>
    <row r="267" spans="1:10" ht="63" x14ac:dyDescent="0.25">
      <c r="A267" s="328" t="s">
        <v>262</v>
      </c>
      <c r="B267" s="329" t="s">
        <v>481</v>
      </c>
      <c r="C267" s="24" t="s">
        <v>482</v>
      </c>
      <c r="D267" s="23" t="s">
        <v>141</v>
      </c>
      <c r="E267" s="24" t="s">
        <v>483</v>
      </c>
      <c r="F267" s="232">
        <v>144178</v>
      </c>
      <c r="G267" s="232">
        <v>144178</v>
      </c>
      <c r="H267" s="232">
        <v>144100</v>
      </c>
      <c r="I267" s="201">
        <f t="shared" ref="I267:I330" si="74">H267/F267</f>
        <v>0.99945900206688953</v>
      </c>
      <c r="J267" s="201">
        <f t="shared" ref="J267:J330" si="75">H267/G267</f>
        <v>0.99945900206688953</v>
      </c>
    </row>
    <row r="268" spans="1:10" ht="78.75" x14ac:dyDescent="0.25">
      <c r="A268" s="279"/>
      <c r="B268" s="330"/>
      <c r="C268" s="25" t="s">
        <v>484</v>
      </c>
      <c r="D268" s="9" t="s">
        <v>7</v>
      </c>
      <c r="E268" s="25" t="s">
        <v>8</v>
      </c>
      <c r="F268" s="233">
        <v>29361.755684269803</v>
      </c>
      <c r="G268" s="233">
        <v>29417.217483989676</v>
      </c>
      <c r="H268" s="235">
        <v>29087.137652056899</v>
      </c>
      <c r="I268" s="202">
        <f t="shared" si="74"/>
        <v>0.99064708407883029</v>
      </c>
      <c r="J268" s="202">
        <f t="shared" si="75"/>
        <v>0.98877936595762594</v>
      </c>
    </row>
    <row r="269" spans="1:10" ht="63" x14ac:dyDescent="0.25">
      <c r="A269" s="278" t="s">
        <v>725</v>
      </c>
      <c r="B269" s="283" t="s">
        <v>481</v>
      </c>
      <c r="C269" s="25" t="s">
        <v>344</v>
      </c>
      <c r="D269" s="9" t="s">
        <v>141</v>
      </c>
      <c r="E269" s="25" t="s">
        <v>483</v>
      </c>
      <c r="F269" s="234">
        <v>113357</v>
      </c>
      <c r="G269" s="234">
        <v>113357</v>
      </c>
      <c r="H269" s="234">
        <v>110543</v>
      </c>
      <c r="I269" s="202">
        <f t="shared" si="74"/>
        <v>0.9751757721181753</v>
      </c>
      <c r="J269" s="202">
        <f t="shared" si="75"/>
        <v>0.9751757721181753</v>
      </c>
    </row>
    <row r="270" spans="1:10" ht="78.75" x14ac:dyDescent="0.25">
      <c r="A270" s="279"/>
      <c r="B270" s="284"/>
      <c r="C270" s="25" t="s">
        <v>485</v>
      </c>
      <c r="D270" s="9" t="s">
        <v>7</v>
      </c>
      <c r="E270" s="25" t="s">
        <v>8</v>
      </c>
      <c r="F270" s="233">
        <v>9901.2605684185564</v>
      </c>
      <c r="G270" s="233">
        <v>9956.7223681384276</v>
      </c>
      <c r="H270" s="235">
        <v>9626.6425362056507</v>
      </c>
      <c r="I270" s="202">
        <f t="shared" si="74"/>
        <v>0.97226433641299792</v>
      </c>
      <c r="J270" s="202">
        <f t="shared" si="75"/>
        <v>0.96684854516090213</v>
      </c>
    </row>
    <row r="271" spans="1:10" ht="63" x14ac:dyDescent="0.25">
      <c r="A271" s="278" t="s">
        <v>726</v>
      </c>
      <c r="B271" s="283" t="s">
        <v>481</v>
      </c>
      <c r="C271" s="25" t="s">
        <v>486</v>
      </c>
      <c r="D271" s="9" t="s">
        <v>141</v>
      </c>
      <c r="E271" s="25" t="s">
        <v>483</v>
      </c>
      <c r="F271" s="234">
        <v>173189</v>
      </c>
      <c r="G271" s="234">
        <v>173189</v>
      </c>
      <c r="H271" s="234">
        <v>173189</v>
      </c>
      <c r="I271" s="202">
        <f t="shared" si="74"/>
        <v>1</v>
      </c>
      <c r="J271" s="202">
        <f t="shared" si="75"/>
        <v>1</v>
      </c>
    </row>
    <row r="272" spans="1:10" ht="78.75" x14ac:dyDescent="0.25">
      <c r="A272" s="279"/>
      <c r="B272" s="284"/>
      <c r="C272" s="25" t="s">
        <v>487</v>
      </c>
      <c r="D272" s="9" t="s">
        <v>7</v>
      </c>
      <c r="E272" s="25" t="s">
        <v>8</v>
      </c>
      <c r="F272" s="233">
        <v>18807.844089623482</v>
      </c>
      <c r="G272" s="233">
        <v>18863.305889343355</v>
      </c>
      <c r="H272" s="235">
        <v>18533.226057410579</v>
      </c>
      <c r="I272" s="202">
        <f t="shared" si="74"/>
        <v>0.98539875006915789</v>
      </c>
      <c r="J272" s="202">
        <f t="shared" si="75"/>
        <v>0.98250148548355709</v>
      </c>
    </row>
    <row r="273" spans="1:10" ht="63" x14ac:dyDescent="0.25">
      <c r="A273" s="278" t="s">
        <v>727</v>
      </c>
      <c r="B273" s="283" t="s">
        <v>488</v>
      </c>
      <c r="C273" s="25" t="s">
        <v>489</v>
      </c>
      <c r="D273" s="9" t="s">
        <v>141</v>
      </c>
      <c r="E273" s="25" t="s">
        <v>37</v>
      </c>
      <c r="F273" s="234">
        <v>590</v>
      </c>
      <c r="G273" s="234">
        <v>600</v>
      </c>
      <c r="H273" s="234">
        <v>600</v>
      </c>
      <c r="I273" s="202">
        <f t="shared" si="74"/>
        <v>1.0169491525423728</v>
      </c>
      <c r="J273" s="202">
        <f t="shared" si="75"/>
        <v>1</v>
      </c>
    </row>
    <row r="274" spans="1:10" ht="78.75" x14ac:dyDescent="0.25">
      <c r="A274" s="279"/>
      <c r="B274" s="284"/>
      <c r="C274" s="25" t="s">
        <v>490</v>
      </c>
      <c r="D274" s="9" t="s">
        <v>7</v>
      </c>
      <c r="E274" s="25" t="s">
        <v>8</v>
      </c>
      <c r="F274" s="233">
        <v>51547.613166473267</v>
      </c>
      <c r="G274" s="233">
        <v>51603.074966193133</v>
      </c>
      <c r="H274" s="235">
        <v>51272.99513426036</v>
      </c>
      <c r="I274" s="202">
        <f t="shared" si="74"/>
        <v>0.99467253641160791</v>
      </c>
      <c r="J274" s="202">
        <f t="shared" si="75"/>
        <v>0.99360348521577402</v>
      </c>
    </row>
    <row r="275" spans="1:10" ht="63" x14ac:dyDescent="0.25">
      <c r="A275" s="278" t="s">
        <v>728</v>
      </c>
      <c r="B275" s="283" t="s">
        <v>488</v>
      </c>
      <c r="C275" s="225" t="s">
        <v>491</v>
      </c>
      <c r="D275" s="9" t="s">
        <v>141</v>
      </c>
      <c r="E275" s="25" t="s">
        <v>37</v>
      </c>
      <c r="F275" s="234">
        <v>2</v>
      </c>
      <c r="G275" s="234">
        <v>2</v>
      </c>
      <c r="H275" s="234">
        <v>2</v>
      </c>
      <c r="I275" s="202">
        <f t="shared" si="74"/>
        <v>1</v>
      </c>
      <c r="J275" s="202">
        <f t="shared" si="75"/>
        <v>1</v>
      </c>
    </row>
    <row r="276" spans="1:10" ht="78.75" x14ac:dyDescent="0.25">
      <c r="A276" s="279"/>
      <c r="B276" s="284"/>
      <c r="C276" s="25" t="s">
        <v>492</v>
      </c>
      <c r="D276" s="9" t="s">
        <v>7</v>
      </c>
      <c r="E276" s="25" t="s">
        <v>8</v>
      </c>
      <c r="F276" s="233">
        <v>697.51959849826278</v>
      </c>
      <c r="G276" s="233">
        <v>752.98139821813311</v>
      </c>
      <c r="H276" s="235">
        <v>422.90156628535669</v>
      </c>
      <c r="I276" s="202">
        <f t="shared" si="74"/>
        <v>0.6062934535400154</v>
      </c>
      <c r="J276" s="202">
        <f t="shared" si="75"/>
        <v>0.56163614039618714</v>
      </c>
    </row>
    <row r="277" spans="1:10" ht="63" x14ac:dyDescent="0.25">
      <c r="A277" s="278" t="s">
        <v>729</v>
      </c>
      <c r="B277" s="283" t="s">
        <v>493</v>
      </c>
      <c r="C277" s="25" t="s">
        <v>494</v>
      </c>
      <c r="D277" s="9" t="s">
        <v>141</v>
      </c>
      <c r="E277" s="25" t="s">
        <v>37</v>
      </c>
      <c r="F277" s="234">
        <v>585</v>
      </c>
      <c r="G277" s="234">
        <v>585</v>
      </c>
      <c r="H277" s="234">
        <v>580</v>
      </c>
      <c r="I277" s="202">
        <f t="shared" si="74"/>
        <v>0.99145299145299148</v>
      </c>
      <c r="J277" s="202">
        <f t="shared" si="75"/>
        <v>0.99145299145299148</v>
      </c>
    </row>
    <row r="278" spans="1:10" ht="78.75" x14ac:dyDescent="0.25">
      <c r="A278" s="279"/>
      <c r="B278" s="284"/>
      <c r="C278" s="25" t="s">
        <v>492</v>
      </c>
      <c r="D278" s="9" t="s">
        <v>7</v>
      </c>
      <c r="E278" s="25" t="s">
        <v>8</v>
      </c>
      <c r="F278" s="233">
        <v>59127.379338498264</v>
      </c>
      <c r="G278" s="233">
        <v>59182.841138218129</v>
      </c>
      <c r="H278" s="235">
        <v>58852.761306285356</v>
      </c>
      <c r="I278" s="202">
        <f t="shared" si="74"/>
        <v>0.99535548445939492</v>
      </c>
      <c r="J278" s="202">
        <f t="shared" si="75"/>
        <v>0.99442271061029508</v>
      </c>
    </row>
    <row r="279" spans="1:10" ht="63" x14ac:dyDescent="0.25">
      <c r="A279" s="278" t="s">
        <v>730</v>
      </c>
      <c r="B279" s="283" t="s">
        <v>495</v>
      </c>
      <c r="C279" s="25" t="s">
        <v>496</v>
      </c>
      <c r="D279" s="9" t="s">
        <v>141</v>
      </c>
      <c r="E279" s="25" t="s">
        <v>37</v>
      </c>
      <c r="F279" s="234">
        <v>247</v>
      </c>
      <c r="G279" s="234">
        <v>249</v>
      </c>
      <c r="H279" s="234">
        <v>249</v>
      </c>
      <c r="I279" s="202">
        <f t="shared" si="74"/>
        <v>1.0080971659919029</v>
      </c>
      <c r="J279" s="202">
        <f t="shared" si="75"/>
        <v>1</v>
      </c>
    </row>
    <row r="280" spans="1:10" ht="78.75" x14ac:dyDescent="0.25">
      <c r="A280" s="279"/>
      <c r="B280" s="284"/>
      <c r="C280" s="25" t="s">
        <v>492</v>
      </c>
      <c r="D280" s="9" t="s">
        <v>7</v>
      </c>
      <c r="E280" s="25" t="s">
        <v>8</v>
      </c>
      <c r="F280" s="233">
        <v>23854.442287388261</v>
      </c>
      <c r="G280" s="233">
        <v>23909.904087108134</v>
      </c>
      <c r="H280" s="235">
        <v>23579.824255175357</v>
      </c>
      <c r="I280" s="202">
        <f t="shared" si="74"/>
        <v>0.98848776136099004</v>
      </c>
      <c r="J280" s="202">
        <f t="shared" si="75"/>
        <v>0.98619484918340805</v>
      </c>
    </row>
    <row r="281" spans="1:10" ht="63" x14ac:dyDescent="0.25">
      <c r="A281" s="278" t="s">
        <v>731</v>
      </c>
      <c r="B281" s="283" t="s">
        <v>481</v>
      </c>
      <c r="C281" s="25" t="s">
        <v>497</v>
      </c>
      <c r="D281" s="9" t="s">
        <v>141</v>
      </c>
      <c r="E281" s="25" t="s">
        <v>483</v>
      </c>
      <c r="F281" s="234">
        <v>132920</v>
      </c>
      <c r="G281" s="234">
        <v>132920</v>
      </c>
      <c r="H281" s="234">
        <v>132700</v>
      </c>
      <c r="I281" s="202">
        <f t="shared" si="74"/>
        <v>0.99834486909419196</v>
      </c>
      <c r="J281" s="202">
        <f t="shared" si="75"/>
        <v>0.99834486909419196</v>
      </c>
    </row>
    <row r="282" spans="1:10" ht="78.75" x14ac:dyDescent="0.25">
      <c r="A282" s="279"/>
      <c r="B282" s="284"/>
      <c r="C282" s="25" t="s">
        <v>498</v>
      </c>
      <c r="D282" s="9" t="s">
        <v>7</v>
      </c>
      <c r="E282" s="25" t="s">
        <v>8</v>
      </c>
      <c r="F282" s="233">
        <v>18989.862383041906</v>
      </c>
      <c r="G282" s="233">
        <v>19045.324182761779</v>
      </c>
      <c r="H282" s="235">
        <v>18715.244350829002</v>
      </c>
      <c r="I282" s="202">
        <f t="shared" si="74"/>
        <v>0.98553870340534222</v>
      </c>
      <c r="J282" s="202">
        <f t="shared" si="75"/>
        <v>0.98266872074398515</v>
      </c>
    </row>
    <row r="283" spans="1:10" ht="63" x14ac:dyDescent="0.25">
      <c r="A283" s="278" t="s">
        <v>732</v>
      </c>
      <c r="B283" s="283" t="s">
        <v>481</v>
      </c>
      <c r="C283" s="25" t="s">
        <v>499</v>
      </c>
      <c r="D283" s="9" t="s">
        <v>141</v>
      </c>
      <c r="E283" s="25" t="s">
        <v>483</v>
      </c>
      <c r="F283" s="234">
        <v>61776</v>
      </c>
      <c r="G283" s="234">
        <v>61776</v>
      </c>
      <c r="H283" s="234">
        <v>61776</v>
      </c>
      <c r="I283" s="202">
        <f t="shared" si="74"/>
        <v>1</v>
      </c>
      <c r="J283" s="202">
        <f t="shared" si="75"/>
        <v>1</v>
      </c>
    </row>
    <row r="284" spans="1:10" ht="78.75" x14ac:dyDescent="0.25">
      <c r="A284" s="279"/>
      <c r="B284" s="284"/>
      <c r="C284" s="25" t="s">
        <v>492</v>
      </c>
      <c r="D284" s="9" t="s">
        <v>7</v>
      </c>
      <c r="E284" s="25" t="s">
        <v>8</v>
      </c>
      <c r="F284" s="233">
        <v>5518.4727824982638</v>
      </c>
      <c r="G284" s="233">
        <v>5573.934582218134</v>
      </c>
      <c r="H284" s="235">
        <v>5243.8547502853571</v>
      </c>
      <c r="I284" s="202">
        <f t="shared" si="74"/>
        <v>0.95023658844819303</v>
      </c>
      <c r="J284" s="202">
        <f t="shared" si="75"/>
        <v>0.94078153823588251</v>
      </c>
    </row>
    <row r="285" spans="1:10" ht="63" x14ac:dyDescent="0.25">
      <c r="A285" s="278" t="s">
        <v>733</v>
      </c>
      <c r="B285" s="283" t="s">
        <v>500</v>
      </c>
      <c r="C285" s="25" t="s">
        <v>501</v>
      </c>
      <c r="D285" s="9" t="s">
        <v>141</v>
      </c>
      <c r="E285" s="25" t="s">
        <v>37</v>
      </c>
      <c r="F285" s="234">
        <v>519</v>
      </c>
      <c r="G285" s="234">
        <v>517</v>
      </c>
      <c r="H285" s="234">
        <v>510</v>
      </c>
      <c r="I285" s="202">
        <f t="shared" si="74"/>
        <v>0.98265895953757221</v>
      </c>
      <c r="J285" s="202">
        <f t="shared" si="75"/>
        <v>0.98646034816247585</v>
      </c>
    </row>
    <row r="286" spans="1:10" ht="78.75" x14ac:dyDescent="0.25">
      <c r="A286" s="279"/>
      <c r="B286" s="284"/>
      <c r="C286" s="25" t="s">
        <v>502</v>
      </c>
      <c r="D286" s="9" t="s">
        <v>7</v>
      </c>
      <c r="E286" s="25" t="s">
        <v>8</v>
      </c>
      <c r="F286" s="233">
        <v>36545.303643490268</v>
      </c>
      <c r="G286" s="233">
        <v>36600.765443210134</v>
      </c>
      <c r="H286" s="235">
        <v>36270.68561127736</v>
      </c>
      <c r="I286" s="202">
        <f t="shared" si="74"/>
        <v>0.9924855452046073</v>
      </c>
      <c r="J286" s="202">
        <f t="shared" si="75"/>
        <v>0.99098161396528917</v>
      </c>
    </row>
    <row r="287" spans="1:10" ht="63" x14ac:dyDescent="0.25">
      <c r="A287" s="278" t="s">
        <v>734</v>
      </c>
      <c r="B287" s="283" t="s">
        <v>503</v>
      </c>
      <c r="C287" s="225" t="s">
        <v>504</v>
      </c>
      <c r="D287" s="9" t="s">
        <v>141</v>
      </c>
      <c r="E287" s="25" t="s">
        <v>37</v>
      </c>
      <c r="F287" s="234">
        <v>600</v>
      </c>
      <c r="G287" s="234">
        <v>600</v>
      </c>
      <c r="H287" s="234">
        <v>600</v>
      </c>
      <c r="I287" s="202">
        <f t="shared" si="74"/>
        <v>1</v>
      </c>
      <c r="J287" s="202">
        <f t="shared" si="75"/>
        <v>1</v>
      </c>
    </row>
    <row r="288" spans="1:10" ht="78.75" x14ac:dyDescent="0.25">
      <c r="A288" s="279"/>
      <c r="B288" s="284"/>
      <c r="C288" s="25" t="s">
        <v>492</v>
      </c>
      <c r="D288" s="9" t="s">
        <v>7</v>
      </c>
      <c r="E288" s="25" t="s">
        <v>8</v>
      </c>
      <c r="F288" s="233">
        <v>12140.130878498265</v>
      </c>
      <c r="G288" s="233">
        <v>12195.592678218136</v>
      </c>
      <c r="H288" s="235">
        <v>11865.512846285359</v>
      </c>
      <c r="I288" s="202">
        <f t="shared" si="74"/>
        <v>0.97737931864480232</v>
      </c>
      <c r="J288" s="202">
        <f t="shared" si="75"/>
        <v>0.97293449849941993</v>
      </c>
    </row>
    <row r="289" spans="1:10" ht="63" x14ac:dyDescent="0.25">
      <c r="A289" s="278" t="s">
        <v>735</v>
      </c>
      <c r="B289" s="283" t="s">
        <v>503</v>
      </c>
      <c r="C289" s="225" t="s">
        <v>428</v>
      </c>
      <c r="D289" s="9" t="s">
        <v>141</v>
      </c>
      <c r="E289" s="25" t="s">
        <v>37</v>
      </c>
      <c r="F289" s="234">
        <v>40</v>
      </c>
      <c r="G289" s="234">
        <v>40</v>
      </c>
      <c r="H289" s="234">
        <v>40</v>
      </c>
      <c r="I289" s="202">
        <f t="shared" si="74"/>
        <v>1</v>
      </c>
      <c r="J289" s="202">
        <f t="shared" si="75"/>
        <v>1</v>
      </c>
    </row>
    <row r="290" spans="1:10" ht="78.75" x14ac:dyDescent="0.25">
      <c r="A290" s="279"/>
      <c r="B290" s="284"/>
      <c r="C290" s="25" t="s">
        <v>492</v>
      </c>
      <c r="D290" s="9" t="s">
        <v>7</v>
      </c>
      <c r="E290" s="25" t="s">
        <v>8</v>
      </c>
      <c r="F290" s="233">
        <v>1095.5003984982627</v>
      </c>
      <c r="G290" s="233">
        <v>1150.9621982181332</v>
      </c>
      <c r="H290" s="235">
        <v>820.88236628535674</v>
      </c>
      <c r="I290" s="202">
        <f t="shared" si="74"/>
        <v>0.74932183266262731</v>
      </c>
      <c r="J290" s="202">
        <f t="shared" si="75"/>
        <v>0.71321401133435058</v>
      </c>
    </row>
    <row r="291" spans="1:10" ht="63" x14ac:dyDescent="0.25">
      <c r="A291" s="278" t="s">
        <v>736</v>
      </c>
      <c r="B291" s="283" t="s">
        <v>488</v>
      </c>
      <c r="C291" s="225" t="s">
        <v>505</v>
      </c>
      <c r="D291" s="9" t="s">
        <v>141</v>
      </c>
      <c r="E291" s="25" t="s">
        <v>37</v>
      </c>
      <c r="F291" s="234">
        <v>10</v>
      </c>
      <c r="G291" s="234">
        <v>10</v>
      </c>
      <c r="H291" s="234">
        <v>10</v>
      </c>
      <c r="I291" s="202">
        <f t="shared" si="74"/>
        <v>1</v>
      </c>
      <c r="J291" s="202">
        <f t="shared" si="75"/>
        <v>1</v>
      </c>
    </row>
    <row r="292" spans="1:10" ht="78.75" x14ac:dyDescent="0.25">
      <c r="A292" s="279"/>
      <c r="B292" s="284"/>
      <c r="C292" s="25" t="s">
        <v>506</v>
      </c>
      <c r="D292" s="9" t="s">
        <v>7</v>
      </c>
      <c r="E292" s="25" t="s">
        <v>8</v>
      </c>
      <c r="F292" s="233">
        <v>2586.8382484982626</v>
      </c>
      <c r="G292" s="233">
        <v>2642.3000482181328</v>
      </c>
      <c r="H292" s="235">
        <v>2312.2202162853564</v>
      </c>
      <c r="I292" s="202">
        <f t="shared" si="74"/>
        <v>0.89384027688150569</v>
      </c>
      <c r="J292" s="202">
        <f t="shared" si="75"/>
        <v>0.87507859595454729</v>
      </c>
    </row>
    <row r="293" spans="1:10" ht="63" x14ac:dyDescent="0.25">
      <c r="A293" s="278" t="s">
        <v>737</v>
      </c>
      <c r="B293" s="283" t="s">
        <v>507</v>
      </c>
      <c r="C293" s="25" t="s">
        <v>508</v>
      </c>
      <c r="D293" s="9" t="s">
        <v>141</v>
      </c>
      <c r="E293" s="25" t="s">
        <v>37</v>
      </c>
      <c r="F293" s="234">
        <v>480</v>
      </c>
      <c r="G293" s="234">
        <v>475</v>
      </c>
      <c r="H293" s="234">
        <v>475</v>
      </c>
      <c r="I293" s="202">
        <f t="shared" si="74"/>
        <v>0.98958333333333337</v>
      </c>
      <c r="J293" s="202">
        <f t="shared" si="75"/>
        <v>1</v>
      </c>
    </row>
    <row r="294" spans="1:10" ht="78.75" x14ac:dyDescent="0.25">
      <c r="A294" s="279"/>
      <c r="B294" s="284"/>
      <c r="C294" s="25" t="s">
        <v>509</v>
      </c>
      <c r="D294" s="9" t="s">
        <v>7</v>
      </c>
      <c r="E294" s="25" t="s">
        <v>8</v>
      </c>
      <c r="F294" s="233">
        <v>42036.045017123266</v>
      </c>
      <c r="G294" s="233">
        <v>42091.506816843132</v>
      </c>
      <c r="H294" s="235">
        <v>41761.426984910358</v>
      </c>
      <c r="I294" s="202">
        <f t="shared" si="74"/>
        <v>0.99346708206966083</v>
      </c>
      <c r="J294" s="202">
        <f t="shared" si="75"/>
        <v>0.99215804192116286</v>
      </c>
    </row>
    <row r="295" spans="1:10" ht="63" x14ac:dyDescent="0.25">
      <c r="A295" s="278" t="s">
        <v>738</v>
      </c>
      <c r="B295" s="283" t="s">
        <v>507</v>
      </c>
      <c r="C295" s="225" t="s">
        <v>510</v>
      </c>
      <c r="D295" s="9" t="s">
        <v>141</v>
      </c>
      <c r="E295" s="25" t="s">
        <v>37</v>
      </c>
      <c r="F295" s="234">
        <v>50</v>
      </c>
      <c r="G295" s="234">
        <v>50</v>
      </c>
      <c r="H295" s="234">
        <v>50</v>
      </c>
      <c r="I295" s="202">
        <f t="shared" si="74"/>
        <v>1</v>
      </c>
      <c r="J295" s="202">
        <f t="shared" si="75"/>
        <v>1</v>
      </c>
    </row>
    <row r="296" spans="1:10" ht="78.75" x14ac:dyDescent="0.25">
      <c r="A296" s="279"/>
      <c r="B296" s="284"/>
      <c r="C296" s="25" t="s">
        <v>506</v>
      </c>
      <c r="D296" s="9" t="s">
        <v>7</v>
      </c>
      <c r="E296" s="25" t="s">
        <v>8</v>
      </c>
      <c r="F296" s="233">
        <v>11959.052098498263</v>
      </c>
      <c r="G296" s="233">
        <v>12014.513898218134</v>
      </c>
      <c r="H296" s="235">
        <v>11684.434066285357</v>
      </c>
      <c r="I296" s="202">
        <f t="shared" si="74"/>
        <v>0.9770368060987551</v>
      </c>
      <c r="J296" s="202">
        <f t="shared" si="75"/>
        <v>0.97252657621198213</v>
      </c>
    </row>
    <row r="297" spans="1:10" ht="63" x14ac:dyDescent="0.25">
      <c r="A297" s="278" t="s">
        <v>739</v>
      </c>
      <c r="B297" s="283" t="s">
        <v>507</v>
      </c>
      <c r="C297" s="225" t="s">
        <v>511</v>
      </c>
      <c r="D297" s="9" t="s">
        <v>141</v>
      </c>
      <c r="E297" s="25" t="s">
        <v>37</v>
      </c>
      <c r="F297" s="234">
        <v>10</v>
      </c>
      <c r="G297" s="234">
        <v>10</v>
      </c>
      <c r="H297" s="234">
        <v>10</v>
      </c>
      <c r="I297" s="229">
        <f t="shared" si="74"/>
        <v>1</v>
      </c>
      <c r="J297" s="229">
        <f t="shared" si="75"/>
        <v>1</v>
      </c>
    </row>
    <row r="298" spans="1:10" ht="78.75" x14ac:dyDescent="0.25">
      <c r="A298" s="279"/>
      <c r="B298" s="284"/>
      <c r="C298" s="25" t="s">
        <v>506</v>
      </c>
      <c r="D298" s="9" t="s">
        <v>7</v>
      </c>
      <c r="E298" s="25" t="s">
        <v>8</v>
      </c>
      <c r="F298" s="233">
        <v>2810.8182484982626</v>
      </c>
      <c r="G298" s="233">
        <v>2866.2800482181328</v>
      </c>
      <c r="H298" s="235">
        <v>2536.2002162853564</v>
      </c>
      <c r="I298" s="229">
        <f t="shared" si="74"/>
        <v>0.90229961244928358</v>
      </c>
      <c r="J298" s="229">
        <f t="shared" si="75"/>
        <v>0.88484034135534817</v>
      </c>
    </row>
    <row r="299" spans="1:10" ht="63" x14ac:dyDescent="0.25">
      <c r="A299" s="278" t="s">
        <v>740</v>
      </c>
      <c r="B299" s="285" t="s">
        <v>512</v>
      </c>
      <c r="C299" s="25" t="s">
        <v>513</v>
      </c>
      <c r="D299" s="9" t="s">
        <v>141</v>
      </c>
      <c r="E299" s="25" t="s">
        <v>483</v>
      </c>
      <c r="F299" s="234">
        <v>485783.66825608764</v>
      </c>
      <c r="G299" s="234">
        <v>485783.66825608764</v>
      </c>
      <c r="H299" s="234">
        <v>485783.66825608764</v>
      </c>
      <c r="I299" s="229">
        <f t="shared" si="74"/>
        <v>1</v>
      </c>
      <c r="J299" s="229">
        <f t="shared" si="75"/>
        <v>1</v>
      </c>
    </row>
    <row r="300" spans="1:10" ht="78.75" x14ac:dyDescent="0.25">
      <c r="A300" s="279"/>
      <c r="B300" s="285"/>
      <c r="C300" s="25" t="s">
        <v>509</v>
      </c>
      <c r="D300" s="9" t="s">
        <v>7</v>
      </c>
      <c r="E300" s="25" t="s">
        <v>8</v>
      </c>
      <c r="F300" s="233">
        <v>14072.468277948265</v>
      </c>
      <c r="G300" s="233">
        <v>14127.930077668136</v>
      </c>
      <c r="H300" s="235">
        <v>13797.850245735359</v>
      </c>
      <c r="I300" s="229">
        <f t="shared" si="74"/>
        <v>0.98048543959816659</v>
      </c>
      <c r="J300" s="229">
        <f t="shared" si="75"/>
        <v>0.97663636285583477</v>
      </c>
    </row>
    <row r="301" spans="1:10" ht="63" x14ac:dyDescent="0.25">
      <c r="A301" s="278" t="s">
        <v>741</v>
      </c>
      <c r="B301" s="283" t="s">
        <v>512</v>
      </c>
      <c r="C301" s="225" t="s">
        <v>514</v>
      </c>
      <c r="D301" s="9" t="s">
        <v>141</v>
      </c>
      <c r="E301" s="25" t="s">
        <v>37</v>
      </c>
      <c r="F301" s="234">
        <v>30</v>
      </c>
      <c r="G301" s="234">
        <v>30</v>
      </c>
      <c r="H301" s="234">
        <v>28</v>
      </c>
      <c r="I301" s="229">
        <f t="shared" si="74"/>
        <v>0.93333333333333335</v>
      </c>
      <c r="J301" s="229">
        <f t="shared" si="75"/>
        <v>0.93333333333333335</v>
      </c>
    </row>
    <row r="302" spans="1:10" ht="78.75" x14ac:dyDescent="0.25">
      <c r="A302" s="279"/>
      <c r="B302" s="284"/>
      <c r="C302" s="25" t="s">
        <v>506</v>
      </c>
      <c r="D302" s="9" t="s">
        <v>7</v>
      </c>
      <c r="E302" s="25" t="s">
        <v>8</v>
      </c>
      <c r="F302" s="233">
        <v>8167.8570984982625</v>
      </c>
      <c r="G302" s="233">
        <v>8223.3188982181327</v>
      </c>
      <c r="H302" s="235">
        <v>7893.2390662853559</v>
      </c>
      <c r="I302" s="229">
        <f t="shared" si="74"/>
        <v>0.96637820313195766</v>
      </c>
      <c r="J302" s="229">
        <f t="shared" si="75"/>
        <v>0.95986050936145739</v>
      </c>
    </row>
    <row r="303" spans="1:10" ht="63" x14ac:dyDescent="0.25">
      <c r="A303" s="278" t="s">
        <v>742</v>
      </c>
      <c r="B303" s="283" t="s">
        <v>512</v>
      </c>
      <c r="C303" s="225" t="s">
        <v>515</v>
      </c>
      <c r="D303" s="9" t="s">
        <v>141</v>
      </c>
      <c r="E303" s="25" t="s">
        <v>37</v>
      </c>
      <c r="F303" s="234">
        <v>5</v>
      </c>
      <c r="G303" s="234">
        <v>5</v>
      </c>
      <c r="H303" s="234">
        <v>5</v>
      </c>
      <c r="I303" s="229">
        <f t="shared" si="74"/>
        <v>1</v>
      </c>
      <c r="J303" s="229">
        <f t="shared" si="75"/>
        <v>1</v>
      </c>
    </row>
    <row r="304" spans="1:10" ht="78.75" x14ac:dyDescent="0.25">
      <c r="A304" s="279"/>
      <c r="B304" s="284"/>
      <c r="C304" s="25" t="s">
        <v>506</v>
      </c>
      <c r="D304" s="9" t="s">
        <v>7</v>
      </c>
      <c r="E304" s="25" t="s">
        <v>8</v>
      </c>
      <c r="F304" s="233">
        <v>1784.073923498263</v>
      </c>
      <c r="G304" s="233">
        <v>1839.5357232181332</v>
      </c>
      <c r="H304" s="235">
        <v>1509.4558912853568</v>
      </c>
      <c r="I304" s="229">
        <f t="shared" si="74"/>
        <v>0.84607250372539089</v>
      </c>
      <c r="J304" s="229">
        <f t="shared" si="75"/>
        <v>0.82056351079971102</v>
      </c>
    </row>
    <row r="305" spans="1:10" ht="63" x14ac:dyDescent="0.25">
      <c r="A305" s="278" t="s">
        <v>743</v>
      </c>
      <c r="B305" s="283" t="s">
        <v>481</v>
      </c>
      <c r="C305" s="225" t="s">
        <v>516</v>
      </c>
      <c r="D305" s="9" t="s">
        <v>141</v>
      </c>
      <c r="E305" s="25" t="s">
        <v>483</v>
      </c>
      <c r="F305" s="234">
        <v>1000</v>
      </c>
      <c r="G305" s="234">
        <v>1100</v>
      </c>
      <c r="H305" s="234">
        <v>1100</v>
      </c>
      <c r="I305" s="229">
        <f t="shared" si="74"/>
        <v>1.1000000000000001</v>
      </c>
      <c r="J305" s="229">
        <f t="shared" si="75"/>
        <v>1</v>
      </c>
    </row>
    <row r="306" spans="1:10" ht="78.75" x14ac:dyDescent="0.25">
      <c r="A306" s="279"/>
      <c r="B306" s="284"/>
      <c r="C306" s="25" t="s">
        <v>506</v>
      </c>
      <c r="D306" s="9" t="s">
        <v>7</v>
      </c>
      <c r="E306" s="25" t="s">
        <v>8</v>
      </c>
      <c r="F306" s="233">
        <v>737.38300649826283</v>
      </c>
      <c r="G306" s="233">
        <v>792.84480621813327</v>
      </c>
      <c r="H306" s="235">
        <v>462.76497428535674</v>
      </c>
      <c r="I306" s="229">
        <f t="shared" si="74"/>
        <v>0.62757748715008788</v>
      </c>
      <c r="J306" s="229">
        <f t="shared" si="75"/>
        <v>0.58367661698226159</v>
      </c>
    </row>
    <row r="307" spans="1:10" ht="63" x14ac:dyDescent="0.25">
      <c r="A307" s="278" t="s">
        <v>744</v>
      </c>
      <c r="B307" s="283" t="s">
        <v>481</v>
      </c>
      <c r="C307" s="225" t="s">
        <v>517</v>
      </c>
      <c r="D307" s="9" t="s">
        <v>141</v>
      </c>
      <c r="E307" s="25" t="s">
        <v>483</v>
      </c>
      <c r="F307" s="234">
        <v>700</v>
      </c>
      <c r="G307" s="234">
        <v>700</v>
      </c>
      <c r="H307" s="234">
        <v>700</v>
      </c>
      <c r="I307" s="229">
        <f t="shared" si="74"/>
        <v>1</v>
      </c>
      <c r="J307" s="229">
        <f t="shared" si="75"/>
        <v>1</v>
      </c>
    </row>
    <row r="308" spans="1:10" ht="78.75" x14ac:dyDescent="0.25">
      <c r="A308" s="279"/>
      <c r="B308" s="284"/>
      <c r="C308" s="25" t="s">
        <v>506</v>
      </c>
      <c r="D308" s="9" t="s">
        <v>7</v>
      </c>
      <c r="E308" s="25" t="s">
        <v>8</v>
      </c>
      <c r="F308" s="233">
        <v>1040.4630384982629</v>
      </c>
      <c r="G308" s="233">
        <v>1095.9248382181331</v>
      </c>
      <c r="H308" s="235">
        <v>765.8450062853567</v>
      </c>
      <c r="I308" s="229">
        <f t="shared" si="74"/>
        <v>0.73606171286077382</v>
      </c>
      <c r="J308" s="229">
        <f t="shared" si="75"/>
        <v>0.69881161515651569</v>
      </c>
    </row>
    <row r="309" spans="1:10" ht="63" x14ac:dyDescent="0.25">
      <c r="A309" s="278" t="s">
        <v>745</v>
      </c>
      <c r="B309" s="283" t="s">
        <v>481</v>
      </c>
      <c r="C309" s="225" t="s">
        <v>518</v>
      </c>
      <c r="D309" s="9" t="s">
        <v>141</v>
      </c>
      <c r="E309" s="25" t="s">
        <v>483</v>
      </c>
      <c r="F309" s="234">
        <v>1200</v>
      </c>
      <c r="G309" s="234">
        <v>1200</v>
      </c>
      <c r="H309" s="234">
        <v>1200</v>
      </c>
      <c r="I309" s="229">
        <f t="shared" si="74"/>
        <v>1</v>
      </c>
      <c r="J309" s="229">
        <f t="shared" si="75"/>
        <v>1</v>
      </c>
    </row>
    <row r="310" spans="1:10" ht="78.75" x14ac:dyDescent="0.25">
      <c r="A310" s="279"/>
      <c r="B310" s="284"/>
      <c r="C310" s="25" t="s">
        <v>506</v>
      </c>
      <c r="D310" s="9" t="s">
        <v>7</v>
      </c>
      <c r="E310" s="25" t="s">
        <v>8</v>
      </c>
      <c r="F310" s="233">
        <v>1421.4057984982628</v>
      </c>
      <c r="G310" s="233">
        <v>1476.8675982181333</v>
      </c>
      <c r="H310" s="235">
        <v>1146.7877662853568</v>
      </c>
      <c r="I310" s="229">
        <f t="shared" si="74"/>
        <v>0.80679828905788609</v>
      </c>
      <c r="J310" s="229">
        <f t="shared" si="75"/>
        <v>0.77650005164239266</v>
      </c>
    </row>
    <row r="311" spans="1:10" ht="63" x14ac:dyDescent="0.25">
      <c r="A311" s="278" t="s">
        <v>746</v>
      </c>
      <c r="B311" s="283" t="s">
        <v>481</v>
      </c>
      <c r="C311" s="225" t="s">
        <v>519</v>
      </c>
      <c r="D311" s="9" t="s">
        <v>141</v>
      </c>
      <c r="E311" s="25" t="s">
        <v>483</v>
      </c>
      <c r="F311" s="234">
        <v>400</v>
      </c>
      <c r="G311" s="234">
        <v>387</v>
      </c>
      <c r="H311" s="234">
        <v>387</v>
      </c>
      <c r="I311" s="229">
        <f t="shared" si="74"/>
        <v>0.96750000000000003</v>
      </c>
      <c r="J311" s="229">
        <f t="shared" si="75"/>
        <v>1</v>
      </c>
    </row>
    <row r="312" spans="1:10" ht="78.75" x14ac:dyDescent="0.25">
      <c r="A312" s="279"/>
      <c r="B312" s="284"/>
      <c r="C312" s="25" t="s">
        <v>506</v>
      </c>
      <c r="D312" s="9" t="s">
        <v>7</v>
      </c>
      <c r="E312" s="25" t="s">
        <v>8</v>
      </c>
      <c r="F312" s="233">
        <v>803.77347849826276</v>
      </c>
      <c r="G312" s="233">
        <v>859.23527821813309</v>
      </c>
      <c r="H312" s="235">
        <v>529.15544628535667</v>
      </c>
      <c r="I312" s="229">
        <f t="shared" si="74"/>
        <v>0.65833902267341404</v>
      </c>
      <c r="J312" s="229">
        <f t="shared" si="75"/>
        <v>0.61584464662893013</v>
      </c>
    </row>
    <row r="313" spans="1:10" ht="63" x14ac:dyDescent="0.25">
      <c r="A313" s="278" t="s">
        <v>747</v>
      </c>
      <c r="B313" s="283" t="s">
        <v>481</v>
      </c>
      <c r="C313" s="225" t="s">
        <v>520</v>
      </c>
      <c r="D313" s="9" t="s">
        <v>141</v>
      </c>
      <c r="E313" s="25" t="s">
        <v>483</v>
      </c>
      <c r="F313" s="234">
        <v>600</v>
      </c>
      <c r="G313" s="234">
        <v>600</v>
      </c>
      <c r="H313" s="234">
        <v>600</v>
      </c>
      <c r="I313" s="229">
        <f t="shared" si="74"/>
        <v>1</v>
      </c>
      <c r="J313" s="229">
        <f t="shared" si="75"/>
        <v>1</v>
      </c>
    </row>
    <row r="314" spans="1:10" ht="78.75" x14ac:dyDescent="0.25">
      <c r="A314" s="279"/>
      <c r="B314" s="284"/>
      <c r="C314" s="25" t="s">
        <v>506</v>
      </c>
      <c r="D314" s="9" t="s">
        <v>7</v>
      </c>
      <c r="E314" s="25" t="s">
        <v>8</v>
      </c>
      <c r="F314" s="233">
        <v>956.77269849826291</v>
      </c>
      <c r="G314" s="233">
        <v>1012.2344982181332</v>
      </c>
      <c r="H314" s="235">
        <v>682.15466628535683</v>
      </c>
      <c r="I314" s="229">
        <f t="shared" si="74"/>
        <v>0.71297463583153797</v>
      </c>
      <c r="J314" s="229">
        <f t="shared" si="75"/>
        <v>0.67390971902871732</v>
      </c>
    </row>
    <row r="315" spans="1:10" ht="63" x14ac:dyDescent="0.25">
      <c r="A315" s="278" t="s">
        <v>748</v>
      </c>
      <c r="B315" s="283" t="s">
        <v>481</v>
      </c>
      <c r="C315" s="225" t="s">
        <v>521</v>
      </c>
      <c r="D315" s="9" t="s">
        <v>141</v>
      </c>
      <c r="E315" s="25" t="s">
        <v>483</v>
      </c>
      <c r="F315" s="234">
        <v>400</v>
      </c>
      <c r="G315" s="234">
        <v>400</v>
      </c>
      <c r="H315" s="234">
        <v>400</v>
      </c>
      <c r="I315" s="229">
        <f t="shared" si="74"/>
        <v>1</v>
      </c>
      <c r="J315" s="229">
        <f t="shared" si="75"/>
        <v>1</v>
      </c>
    </row>
    <row r="316" spans="1:10" ht="78.75" x14ac:dyDescent="0.25">
      <c r="A316" s="279"/>
      <c r="B316" s="284"/>
      <c r="C316" s="25" t="s">
        <v>506</v>
      </c>
      <c r="D316" s="9" t="s">
        <v>7</v>
      </c>
      <c r="E316" s="25" t="s">
        <v>8</v>
      </c>
      <c r="F316" s="233">
        <v>805.46727849826277</v>
      </c>
      <c r="G316" s="233">
        <v>860.9290782181331</v>
      </c>
      <c r="H316" s="235">
        <v>530.84924628535668</v>
      </c>
      <c r="I316" s="229">
        <f t="shared" si="74"/>
        <v>0.6590574942722538</v>
      </c>
      <c r="J316" s="229">
        <f t="shared" si="75"/>
        <v>0.61660043749951687</v>
      </c>
    </row>
    <row r="317" spans="1:10" ht="63" x14ac:dyDescent="0.25">
      <c r="A317" s="278" t="s">
        <v>749</v>
      </c>
      <c r="B317" s="283" t="s">
        <v>481</v>
      </c>
      <c r="C317" s="225" t="s">
        <v>522</v>
      </c>
      <c r="D317" s="9" t="s">
        <v>141</v>
      </c>
      <c r="E317" s="25" t="s">
        <v>483</v>
      </c>
      <c r="F317" s="234">
        <v>700</v>
      </c>
      <c r="G317" s="234">
        <v>700</v>
      </c>
      <c r="H317" s="234">
        <v>700</v>
      </c>
      <c r="I317" s="229">
        <f t="shared" si="74"/>
        <v>1</v>
      </c>
      <c r="J317" s="229">
        <f t="shared" si="75"/>
        <v>1</v>
      </c>
    </row>
    <row r="318" spans="1:10" ht="78.75" x14ac:dyDescent="0.25">
      <c r="A318" s="279"/>
      <c r="B318" s="284"/>
      <c r="C318" s="25" t="s">
        <v>506</v>
      </c>
      <c r="D318" s="9" t="s">
        <v>7</v>
      </c>
      <c r="E318" s="25" t="s">
        <v>8</v>
      </c>
      <c r="F318" s="233">
        <v>1034.5347384982629</v>
      </c>
      <c r="G318" s="233">
        <v>1089.9965382181331</v>
      </c>
      <c r="H318" s="235">
        <v>759.91670628535667</v>
      </c>
      <c r="I318" s="229">
        <f t="shared" si="74"/>
        <v>0.73454924035557911</v>
      </c>
      <c r="J318" s="229">
        <f t="shared" si="75"/>
        <v>0.6971735043559194</v>
      </c>
    </row>
    <row r="319" spans="1:10" ht="63" x14ac:dyDescent="0.25">
      <c r="A319" s="278" t="s">
        <v>750</v>
      </c>
      <c r="B319" s="283" t="s">
        <v>481</v>
      </c>
      <c r="C319" s="225" t="s">
        <v>523</v>
      </c>
      <c r="D319" s="9" t="s">
        <v>141</v>
      </c>
      <c r="E319" s="25" t="s">
        <v>483</v>
      </c>
      <c r="F319" s="234">
        <v>11000</v>
      </c>
      <c r="G319" s="234">
        <v>10548</v>
      </c>
      <c r="H319" s="234">
        <v>10245</v>
      </c>
      <c r="I319" s="229">
        <f t="shared" si="74"/>
        <v>0.93136363636363639</v>
      </c>
      <c r="J319" s="229">
        <f t="shared" si="75"/>
        <v>0.97127417519908987</v>
      </c>
    </row>
    <row r="320" spans="1:10" ht="78.75" x14ac:dyDescent="0.25">
      <c r="A320" s="279"/>
      <c r="B320" s="284"/>
      <c r="C320" s="25" t="s">
        <v>506</v>
      </c>
      <c r="D320" s="9" t="s">
        <v>7</v>
      </c>
      <c r="E320" s="25" t="s">
        <v>8</v>
      </c>
      <c r="F320" s="233">
        <v>8995.3125184982619</v>
      </c>
      <c r="G320" s="233">
        <v>9050.774318218133</v>
      </c>
      <c r="H320" s="235">
        <v>8720.6944862853561</v>
      </c>
      <c r="I320" s="229">
        <f t="shared" si="74"/>
        <v>0.96947098484369809</v>
      </c>
      <c r="J320" s="229">
        <f t="shared" si="75"/>
        <v>0.9635302107502155</v>
      </c>
    </row>
    <row r="321" spans="1:10" ht="63" x14ac:dyDescent="0.25">
      <c r="A321" s="278" t="s">
        <v>751</v>
      </c>
      <c r="B321" s="283" t="s">
        <v>481</v>
      </c>
      <c r="C321" s="225" t="s">
        <v>524</v>
      </c>
      <c r="D321" s="9" t="s">
        <v>141</v>
      </c>
      <c r="E321" s="25" t="s">
        <v>483</v>
      </c>
      <c r="F321" s="234">
        <v>17000</v>
      </c>
      <c r="G321" s="234">
        <v>17000</v>
      </c>
      <c r="H321" s="234">
        <v>17000</v>
      </c>
      <c r="I321" s="229">
        <f t="shared" si="74"/>
        <v>1</v>
      </c>
      <c r="J321" s="229">
        <f t="shared" si="75"/>
        <v>1</v>
      </c>
    </row>
    <row r="322" spans="1:10" ht="78.75" x14ac:dyDescent="0.25">
      <c r="A322" s="279"/>
      <c r="B322" s="284"/>
      <c r="C322" s="25" t="s">
        <v>506</v>
      </c>
      <c r="D322" s="9" t="s">
        <v>7</v>
      </c>
      <c r="E322" s="25" t="s">
        <v>8</v>
      </c>
      <c r="F322" s="233">
        <v>13192.227938498263</v>
      </c>
      <c r="G322" s="233">
        <v>13247.689738218134</v>
      </c>
      <c r="H322" s="235">
        <v>12917.609906285357</v>
      </c>
      <c r="I322" s="229">
        <f t="shared" si="74"/>
        <v>0.97918334693024056</v>
      </c>
      <c r="J322" s="229">
        <f t="shared" si="75"/>
        <v>0.97508397022761395</v>
      </c>
    </row>
    <row r="323" spans="1:10" ht="63" x14ac:dyDescent="0.25">
      <c r="A323" s="278" t="s">
        <v>752</v>
      </c>
      <c r="B323" s="283" t="s">
        <v>481</v>
      </c>
      <c r="C323" s="225" t="s">
        <v>525</v>
      </c>
      <c r="D323" s="9" t="s">
        <v>141</v>
      </c>
      <c r="E323" s="25" t="s">
        <v>483</v>
      </c>
      <c r="F323" s="234">
        <v>7000</v>
      </c>
      <c r="G323" s="234">
        <v>7000</v>
      </c>
      <c r="H323" s="234">
        <v>7000</v>
      </c>
      <c r="I323" s="229">
        <f t="shared" si="74"/>
        <v>1</v>
      </c>
      <c r="J323" s="229">
        <f t="shared" si="75"/>
        <v>1</v>
      </c>
    </row>
    <row r="324" spans="1:10" ht="78.75" x14ac:dyDescent="0.25">
      <c r="A324" s="279"/>
      <c r="B324" s="284"/>
      <c r="C324" s="25" t="s">
        <v>506</v>
      </c>
      <c r="D324" s="9" t="s">
        <v>7</v>
      </c>
      <c r="E324" s="25" t="s">
        <v>8</v>
      </c>
      <c r="F324" s="233">
        <v>5730.3324324982623</v>
      </c>
      <c r="G324" s="233">
        <v>5785.7942322181325</v>
      </c>
      <c r="H324" s="235">
        <v>5455.7144002853556</v>
      </c>
      <c r="I324" s="229">
        <f t="shared" si="74"/>
        <v>0.95207642218879418</v>
      </c>
      <c r="J324" s="229">
        <f t="shared" si="75"/>
        <v>0.94294995316377983</v>
      </c>
    </row>
    <row r="325" spans="1:10" ht="63" x14ac:dyDescent="0.25">
      <c r="A325" s="278" t="s">
        <v>753</v>
      </c>
      <c r="B325" s="283" t="s">
        <v>481</v>
      </c>
      <c r="C325" s="225" t="s">
        <v>526</v>
      </c>
      <c r="D325" s="9" t="s">
        <v>141</v>
      </c>
      <c r="E325" s="25" t="s">
        <v>483</v>
      </c>
      <c r="F325" s="234">
        <v>13000</v>
      </c>
      <c r="G325" s="234">
        <v>13000</v>
      </c>
      <c r="H325" s="234">
        <v>13000</v>
      </c>
      <c r="I325" s="229">
        <f t="shared" si="74"/>
        <v>1</v>
      </c>
      <c r="J325" s="229">
        <f t="shared" si="75"/>
        <v>1</v>
      </c>
    </row>
    <row r="326" spans="1:10" ht="78.75" x14ac:dyDescent="0.25">
      <c r="A326" s="279"/>
      <c r="B326" s="284"/>
      <c r="C326" s="25" t="s">
        <v>506</v>
      </c>
      <c r="D326" s="9" t="s">
        <v>7</v>
      </c>
      <c r="E326" s="25" t="s">
        <v>8</v>
      </c>
      <c r="F326" s="233">
        <v>10205.532404498263</v>
      </c>
      <c r="G326" s="233">
        <v>10260.994204218134</v>
      </c>
      <c r="H326" s="235">
        <v>9930.9143722853569</v>
      </c>
      <c r="I326" s="229">
        <f t="shared" si="74"/>
        <v>0.97309125861068624</v>
      </c>
      <c r="J326" s="229">
        <f t="shared" si="75"/>
        <v>0.96783159357042747</v>
      </c>
    </row>
    <row r="327" spans="1:10" ht="63" x14ac:dyDescent="0.25">
      <c r="A327" s="278" t="s">
        <v>754</v>
      </c>
      <c r="B327" s="283" t="s">
        <v>527</v>
      </c>
      <c r="C327" s="25" t="s">
        <v>528</v>
      </c>
      <c r="D327" s="9" t="s">
        <v>141</v>
      </c>
      <c r="E327" s="25" t="s">
        <v>483</v>
      </c>
      <c r="F327" s="234">
        <v>54852.43230102981</v>
      </c>
      <c r="G327" s="234">
        <v>54852.43230102981</v>
      </c>
      <c r="H327" s="234">
        <v>54852.43230102981</v>
      </c>
      <c r="I327" s="229">
        <f t="shared" si="74"/>
        <v>1</v>
      </c>
      <c r="J327" s="229">
        <f t="shared" si="75"/>
        <v>1</v>
      </c>
    </row>
    <row r="328" spans="1:10" ht="78.75" x14ac:dyDescent="0.25">
      <c r="A328" s="279"/>
      <c r="B328" s="284"/>
      <c r="C328" s="25" t="s">
        <v>529</v>
      </c>
      <c r="D328" s="9" t="s">
        <v>7</v>
      </c>
      <c r="E328" s="25" t="s">
        <v>8</v>
      </c>
      <c r="F328" s="233">
        <v>5068.2288184982626</v>
      </c>
      <c r="G328" s="233">
        <v>5123.6906182181328</v>
      </c>
      <c r="H328" s="235">
        <v>4793.610786285356</v>
      </c>
      <c r="I328" s="229">
        <f t="shared" si="74"/>
        <v>0.94581577863836919</v>
      </c>
      <c r="J328" s="229">
        <f t="shared" si="75"/>
        <v>0.93557771994290151</v>
      </c>
    </row>
    <row r="329" spans="1:10" ht="63" x14ac:dyDescent="0.25">
      <c r="A329" s="278" t="s">
        <v>755</v>
      </c>
      <c r="B329" s="283" t="s">
        <v>530</v>
      </c>
      <c r="C329" s="225" t="s">
        <v>531</v>
      </c>
      <c r="D329" s="9" t="s">
        <v>141</v>
      </c>
      <c r="E329" s="25" t="s">
        <v>37</v>
      </c>
      <c r="F329" s="234">
        <v>3420</v>
      </c>
      <c r="G329" s="234">
        <v>3420</v>
      </c>
      <c r="H329" s="234">
        <v>3420</v>
      </c>
      <c r="I329" s="229">
        <f t="shared" si="74"/>
        <v>1</v>
      </c>
      <c r="J329" s="229">
        <f t="shared" si="75"/>
        <v>1</v>
      </c>
    </row>
    <row r="330" spans="1:10" ht="78.75" x14ac:dyDescent="0.25">
      <c r="A330" s="279"/>
      <c r="B330" s="284"/>
      <c r="C330" s="25" t="s">
        <v>532</v>
      </c>
      <c r="D330" s="9" t="s">
        <v>7</v>
      </c>
      <c r="E330" s="25" t="s">
        <v>8</v>
      </c>
      <c r="F330" s="233">
        <v>18603.256213358265</v>
      </c>
      <c r="G330" s="233">
        <v>18658.718013078138</v>
      </c>
      <c r="H330" s="235">
        <v>18328.638181145361</v>
      </c>
      <c r="I330" s="229">
        <f t="shared" si="74"/>
        <v>0.98523817394850954</v>
      </c>
      <c r="J330" s="229">
        <f t="shared" si="75"/>
        <v>0.98230961892979896</v>
      </c>
    </row>
    <row r="331" spans="1:10" ht="63" x14ac:dyDescent="0.25">
      <c r="A331" s="278" t="s">
        <v>756</v>
      </c>
      <c r="B331" s="283" t="s">
        <v>533</v>
      </c>
      <c r="C331" s="225" t="s">
        <v>534</v>
      </c>
      <c r="D331" s="9" t="s">
        <v>141</v>
      </c>
      <c r="E331" s="25" t="s">
        <v>37</v>
      </c>
      <c r="F331" s="234">
        <v>3000</v>
      </c>
      <c r="G331" s="234">
        <v>3000</v>
      </c>
      <c r="H331" s="234">
        <v>3000</v>
      </c>
      <c r="I331" s="229">
        <f t="shared" ref="I331:I394" si="76">H331/F331</f>
        <v>1</v>
      </c>
      <c r="J331" s="229">
        <f t="shared" ref="J331:J394" si="77">H331/G331</f>
        <v>1</v>
      </c>
    </row>
    <row r="332" spans="1:10" ht="78.75" x14ac:dyDescent="0.25">
      <c r="A332" s="279"/>
      <c r="B332" s="284"/>
      <c r="C332" s="25" t="s">
        <v>532</v>
      </c>
      <c r="D332" s="9" t="s">
        <v>7</v>
      </c>
      <c r="E332" s="25" t="s">
        <v>8</v>
      </c>
      <c r="F332" s="233">
        <v>23161.339598498264</v>
      </c>
      <c r="G332" s="233">
        <v>23216.801398218136</v>
      </c>
      <c r="H332" s="235">
        <v>22886.72156628536</v>
      </c>
      <c r="I332" s="229">
        <f t="shared" si="76"/>
        <v>0.98814325781783752</v>
      </c>
      <c r="J332" s="229">
        <f t="shared" si="77"/>
        <v>0.9857827171680027</v>
      </c>
    </row>
    <row r="333" spans="1:10" ht="63" x14ac:dyDescent="0.25">
      <c r="A333" s="278" t="s">
        <v>757</v>
      </c>
      <c r="B333" s="283" t="s">
        <v>535</v>
      </c>
      <c r="C333" s="225" t="s">
        <v>536</v>
      </c>
      <c r="D333" s="9" t="s">
        <v>141</v>
      </c>
      <c r="E333" s="25" t="s">
        <v>37</v>
      </c>
      <c r="F333" s="234">
        <v>1680</v>
      </c>
      <c r="G333" s="234">
        <v>1680</v>
      </c>
      <c r="H333" s="234">
        <v>1680</v>
      </c>
      <c r="I333" s="229">
        <f t="shared" si="76"/>
        <v>1</v>
      </c>
      <c r="J333" s="229">
        <f t="shared" si="77"/>
        <v>1</v>
      </c>
    </row>
    <row r="334" spans="1:10" ht="78.75" x14ac:dyDescent="0.25">
      <c r="A334" s="279"/>
      <c r="B334" s="284"/>
      <c r="C334" s="25" t="s">
        <v>532</v>
      </c>
      <c r="D334" s="9" t="s">
        <v>7</v>
      </c>
      <c r="E334" s="25" t="s">
        <v>8</v>
      </c>
      <c r="F334" s="233">
        <v>12956.043497378261</v>
      </c>
      <c r="G334" s="233">
        <v>13011.505297098132</v>
      </c>
      <c r="H334" s="235">
        <v>12681.425465165355</v>
      </c>
      <c r="I334" s="229">
        <f t="shared" si="76"/>
        <v>0.97880386614412984</v>
      </c>
      <c r="J334" s="229">
        <f t="shared" si="77"/>
        <v>0.97463169522696258</v>
      </c>
    </row>
    <row r="335" spans="1:10" ht="63" x14ac:dyDescent="0.25">
      <c r="A335" s="278" t="s">
        <v>758</v>
      </c>
      <c r="B335" s="283" t="s">
        <v>537</v>
      </c>
      <c r="C335" s="225" t="s">
        <v>538</v>
      </c>
      <c r="D335" s="9" t="s">
        <v>141</v>
      </c>
      <c r="E335" s="25" t="s">
        <v>37</v>
      </c>
      <c r="F335" s="234">
        <v>80</v>
      </c>
      <c r="G335" s="234">
        <v>78</v>
      </c>
      <c r="H335" s="234">
        <v>78</v>
      </c>
      <c r="I335" s="229">
        <f t="shared" si="76"/>
        <v>0.97499999999999998</v>
      </c>
      <c r="J335" s="229">
        <f t="shared" si="77"/>
        <v>1</v>
      </c>
    </row>
    <row r="336" spans="1:10" ht="78.75" x14ac:dyDescent="0.25">
      <c r="A336" s="279"/>
      <c r="B336" s="284"/>
      <c r="C336" s="25" t="s">
        <v>532</v>
      </c>
      <c r="D336" s="9" t="s">
        <v>7</v>
      </c>
      <c r="E336" s="25" t="s">
        <v>8</v>
      </c>
      <c r="F336" s="233">
        <v>1458.7663387382631</v>
      </c>
      <c r="G336" s="233">
        <v>1514.2281384581333</v>
      </c>
      <c r="H336" s="235">
        <v>1184.1483065253569</v>
      </c>
      <c r="I336" s="229">
        <f t="shared" si="76"/>
        <v>0.81174638808129296</v>
      </c>
      <c r="J336" s="229">
        <f t="shared" si="77"/>
        <v>0.78201446430068255</v>
      </c>
    </row>
    <row r="337" spans="1:10" ht="63" x14ac:dyDescent="0.25">
      <c r="A337" s="278" t="s">
        <v>759</v>
      </c>
      <c r="B337" s="283" t="s">
        <v>539</v>
      </c>
      <c r="C337" s="225" t="s">
        <v>540</v>
      </c>
      <c r="D337" s="9" t="s">
        <v>141</v>
      </c>
      <c r="E337" s="25" t="s">
        <v>483</v>
      </c>
      <c r="F337" s="234">
        <v>2600</v>
      </c>
      <c r="G337" s="234">
        <v>2600</v>
      </c>
      <c r="H337" s="234">
        <v>2600</v>
      </c>
      <c r="I337" s="229">
        <f t="shared" si="76"/>
        <v>1</v>
      </c>
      <c r="J337" s="229">
        <f t="shared" si="77"/>
        <v>1</v>
      </c>
    </row>
    <row r="338" spans="1:10" ht="124.5" customHeight="1" x14ac:dyDescent="0.25">
      <c r="A338" s="279"/>
      <c r="B338" s="284"/>
      <c r="C338" s="25" t="s">
        <v>541</v>
      </c>
      <c r="D338" s="9" t="s">
        <v>7</v>
      </c>
      <c r="E338" s="25" t="s">
        <v>8</v>
      </c>
      <c r="F338" s="233">
        <v>1247.8831584982627</v>
      </c>
      <c r="G338" s="233">
        <v>1303.3449582181331</v>
      </c>
      <c r="H338" s="235">
        <v>973.2651262853567</v>
      </c>
      <c r="I338" s="229">
        <f t="shared" si="76"/>
        <v>0.77993289648736908</v>
      </c>
      <c r="J338" s="229">
        <f t="shared" si="77"/>
        <v>0.74674407580933544</v>
      </c>
    </row>
    <row r="339" spans="1:10" ht="104.25" customHeight="1" x14ac:dyDescent="0.25">
      <c r="A339" s="278" t="s">
        <v>760</v>
      </c>
      <c r="B339" s="283" t="s">
        <v>539</v>
      </c>
      <c r="C339" s="225" t="s">
        <v>542</v>
      </c>
      <c r="D339" s="9" t="s">
        <v>141</v>
      </c>
      <c r="E339" s="25" t="s">
        <v>483</v>
      </c>
      <c r="F339" s="234">
        <v>2600</v>
      </c>
      <c r="G339" s="234">
        <v>2600</v>
      </c>
      <c r="H339" s="234">
        <v>2600</v>
      </c>
      <c r="I339" s="229">
        <f t="shared" si="76"/>
        <v>1</v>
      </c>
      <c r="J339" s="229">
        <f t="shared" si="77"/>
        <v>1</v>
      </c>
    </row>
    <row r="340" spans="1:10" ht="87.75" customHeight="1" x14ac:dyDescent="0.25">
      <c r="A340" s="279"/>
      <c r="B340" s="284"/>
      <c r="C340" s="25" t="s">
        <v>543</v>
      </c>
      <c r="D340" s="9" t="s">
        <v>7</v>
      </c>
      <c r="E340" s="25" t="s">
        <v>8</v>
      </c>
      <c r="F340" s="233">
        <v>1247.8831584982627</v>
      </c>
      <c r="G340" s="233">
        <v>1303.3449582181331</v>
      </c>
      <c r="H340" s="235">
        <v>973.2651262853567</v>
      </c>
      <c r="I340" s="229">
        <f t="shared" si="76"/>
        <v>0.77993289648736908</v>
      </c>
      <c r="J340" s="229">
        <f t="shared" si="77"/>
        <v>0.74674407580933544</v>
      </c>
    </row>
    <row r="341" spans="1:10" ht="45" customHeight="1" x14ac:dyDescent="0.25">
      <c r="A341" s="278" t="s">
        <v>761</v>
      </c>
      <c r="B341" s="283" t="s">
        <v>539</v>
      </c>
      <c r="C341" s="225" t="s">
        <v>544</v>
      </c>
      <c r="D341" s="9" t="s">
        <v>141</v>
      </c>
      <c r="E341" s="25" t="s">
        <v>483</v>
      </c>
      <c r="F341" s="234">
        <v>2600</v>
      </c>
      <c r="G341" s="234">
        <v>2600</v>
      </c>
      <c r="H341" s="234">
        <v>2600</v>
      </c>
      <c r="I341" s="229">
        <f t="shared" si="76"/>
        <v>1</v>
      </c>
      <c r="J341" s="229">
        <f t="shared" si="77"/>
        <v>1</v>
      </c>
    </row>
    <row r="342" spans="1:10" ht="78.75" x14ac:dyDescent="0.25">
      <c r="A342" s="279"/>
      <c r="B342" s="284"/>
      <c r="C342" s="25" t="s">
        <v>543</v>
      </c>
      <c r="D342" s="9" t="s">
        <v>7</v>
      </c>
      <c r="E342" s="25" t="s">
        <v>8</v>
      </c>
      <c r="F342" s="233">
        <v>1247.8831584982627</v>
      </c>
      <c r="G342" s="233">
        <v>1303.3449582181331</v>
      </c>
      <c r="H342" s="235">
        <v>973.2651262853567</v>
      </c>
      <c r="I342" s="229">
        <f t="shared" si="76"/>
        <v>0.77993289648736908</v>
      </c>
      <c r="J342" s="229">
        <f t="shared" si="77"/>
        <v>0.74674407580933544</v>
      </c>
    </row>
    <row r="343" spans="1:10" ht="45" customHeight="1" x14ac:dyDescent="0.25">
      <c r="A343" s="278" t="s">
        <v>762</v>
      </c>
      <c r="B343" s="283" t="s">
        <v>545</v>
      </c>
      <c r="C343" s="25" t="s">
        <v>546</v>
      </c>
      <c r="D343" s="9" t="s">
        <v>141</v>
      </c>
      <c r="E343" s="25" t="s">
        <v>483</v>
      </c>
      <c r="F343" s="234">
        <v>10680</v>
      </c>
      <c r="G343" s="234">
        <v>10680</v>
      </c>
      <c r="H343" s="234">
        <v>10680</v>
      </c>
      <c r="I343" s="229">
        <f t="shared" si="76"/>
        <v>1</v>
      </c>
      <c r="J343" s="229">
        <f t="shared" si="77"/>
        <v>1</v>
      </c>
    </row>
    <row r="344" spans="1:10" ht="78.75" x14ac:dyDescent="0.25">
      <c r="A344" s="279"/>
      <c r="B344" s="283"/>
      <c r="C344" s="25" t="s">
        <v>547</v>
      </c>
      <c r="D344" s="9" t="s">
        <v>7</v>
      </c>
      <c r="E344" s="25" t="s">
        <v>8</v>
      </c>
      <c r="F344" s="233">
        <v>20934.954186158262</v>
      </c>
      <c r="G344" s="233">
        <v>20990.415985878135</v>
      </c>
      <c r="H344" s="235">
        <v>20660.336153945358</v>
      </c>
      <c r="I344" s="202">
        <f t="shared" si="76"/>
        <v>0.98688231988611297</v>
      </c>
      <c r="J344" s="202">
        <f t="shared" si="77"/>
        <v>0.98427473604359028</v>
      </c>
    </row>
    <row r="345" spans="1:10" ht="63" x14ac:dyDescent="0.25">
      <c r="A345" s="278" t="s">
        <v>763</v>
      </c>
      <c r="B345" s="283" t="s">
        <v>548</v>
      </c>
      <c r="C345" s="25" t="s">
        <v>549</v>
      </c>
      <c r="D345" s="9" t="s">
        <v>141</v>
      </c>
      <c r="E345" s="25" t="s">
        <v>37</v>
      </c>
      <c r="F345" s="235">
        <v>623</v>
      </c>
      <c r="G345" s="235">
        <v>623</v>
      </c>
      <c r="H345" s="235">
        <v>623</v>
      </c>
      <c r="I345" s="202">
        <f t="shared" si="76"/>
        <v>1</v>
      </c>
      <c r="J345" s="202">
        <f t="shared" si="77"/>
        <v>1</v>
      </c>
    </row>
    <row r="346" spans="1:10" ht="78.75" x14ac:dyDescent="0.25">
      <c r="A346" s="279"/>
      <c r="B346" s="283"/>
      <c r="C346" s="25" t="s">
        <v>550</v>
      </c>
      <c r="D346" s="9" t="s">
        <v>7</v>
      </c>
      <c r="E346" s="25" t="s">
        <v>8</v>
      </c>
      <c r="F346" s="233">
        <v>52741.330706267865</v>
      </c>
      <c r="G346" s="233">
        <v>52796.792505987731</v>
      </c>
      <c r="H346" s="235">
        <v>52466.712674054957</v>
      </c>
      <c r="I346" s="202">
        <f t="shared" si="76"/>
        <v>0.99479311521845482</v>
      </c>
      <c r="J346" s="202">
        <f t="shared" si="77"/>
        <v>0.99374810824170168</v>
      </c>
    </row>
    <row r="347" spans="1:10" ht="63" x14ac:dyDescent="0.25">
      <c r="A347" s="278" t="s">
        <v>764</v>
      </c>
      <c r="B347" s="283" t="s">
        <v>548</v>
      </c>
      <c r="C347" s="25" t="s">
        <v>551</v>
      </c>
      <c r="D347" s="9" t="s">
        <v>141</v>
      </c>
      <c r="E347" s="25" t="s">
        <v>37</v>
      </c>
      <c r="F347" s="234">
        <v>332</v>
      </c>
      <c r="G347" s="234">
        <v>330</v>
      </c>
      <c r="H347" s="234">
        <v>330</v>
      </c>
      <c r="I347" s="202">
        <f t="shared" si="76"/>
        <v>0.99397590361445787</v>
      </c>
      <c r="J347" s="202">
        <f t="shared" si="77"/>
        <v>1</v>
      </c>
    </row>
    <row r="348" spans="1:10" ht="78.75" x14ac:dyDescent="0.25">
      <c r="A348" s="279"/>
      <c r="B348" s="284"/>
      <c r="C348" s="25" t="s">
        <v>550</v>
      </c>
      <c r="D348" s="9" t="s">
        <v>7</v>
      </c>
      <c r="E348" s="25" t="s">
        <v>8</v>
      </c>
      <c r="F348" s="233">
        <v>31151.631156466261</v>
      </c>
      <c r="G348" s="233">
        <v>31207.092956186134</v>
      </c>
      <c r="H348" s="235">
        <v>30877.013124253357</v>
      </c>
      <c r="I348" s="202">
        <f t="shared" si="76"/>
        <v>0.99118447342825899</v>
      </c>
      <c r="J348" s="202">
        <f t="shared" si="77"/>
        <v>0.98942292278245203</v>
      </c>
    </row>
    <row r="349" spans="1:10" ht="63" x14ac:dyDescent="0.25">
      <c r="A349" s="278" t="s">
        <v>765</v>
      </c>
      <c r="B349" s="283" t="s">
        <v>548</v>
      </c>
      <c r="C349" s="25" t="s">
        <v>552</v>
      </c>
      <c r="D349" s="9" t="s">
        <v>141</v>
      </c>
      <c r="E349" s="25" t="s">
        <v>37</v>
      </c>
      <c r="F349" s="234">
        <v>68</v>
      </c>
      <c r="G349" s="234">
        <v>68</v>
      </c>
      <c r="H349" s="234">
        <v>66</v>
      </c>
      <c r="I349" s="202">
        <f t="shared" si="76"/>
        <v>0.97058823529411764</v>
      </c>
      <c r="J349" s="202">
        <f t="shared" si="77"/>
        <v>0.97058823529411764</v>
      </c>
    </row>
    <row r="350" spans="1:10" ht="78.75" x14ac:dyDescent="0.25">
      <c r="A350" s="279"/>
      <c r="B350" s="284"/>
      <c r="C350" s="25" t="s">
        <v>550</v>
      </c>
      <c r="D350" s="9" t="s">
        <v>7</v>
      </c>
      <c r="E350" s="25" t="s">
        <v>8</v>
      </c>
      <c r="F350" s="233">
        <v>6236.8950446614635</v>
      </c>
      <c r="G350" s="233">
        <v>6292.3568443813338</v>
      </c>
      <c r="H350" s="235">
        <v>5962.2770124485569</v>
      </c>
      <c r="I350" s="202">
        <f t="shared" si="76"/>
        <v>0.95596879052053807</v>
      </c>
      <c r="J350" s="202">
        <f t="shared" si="77"/>
        <v>0.94754273476598572</v>
      </c>
    </row>
    <row r="351" spans="1:10" ht="63" x14ac:dyDescent="0.25">
      <c r="A351" s="278" t="s">
        <v>766</v>
      </c>
      <c r="B351" s="283" t="s">
        <v>548</v>
      </c>
      <c r="C351" s="225" t="s">
        <v>553</v>
      </c>
      <c r="D351" s="9" t="s">
        <v>141</v>
      </c>
      <c r="E351" s="25" t="s">
        <v>37</v>
      </c>
      <c r="F351" s="235">
        <v>15</v>
      </c>
      <c r="G351" s="235">
        <v>13</v>
      </c>
      <c r="H351" s="235">
        <v>13</v>
      </c>
      <c r="I351" s="202">
        <f t="shared" si="76"/>
        <v>0.8666666666666667</v>
      </c>
      <c r="J351" s="202">
        <f t="shared" si="77"/>
        <v>1</v>
      </c>
    </row>
    <row r="352" spans="1:10" ht="78.75" x14ac:dyDescent="0.25">
      <c r="A352" s="279"/>
      <c r="B352" s="284"/>
      <c r="C352" s="25" t="s">
        <v>550</v>
      </c>
      <c r="D352" s="9" t="s">
        <v>7</v>
      </c>
      <c r="E352" s="25" t="s">
        <v>8</v>
      </c>
      <c r="F352" s="233">
        <v>1482.5348484982628</v>
      </c>
      <c r="G352" s="233">
        <v>1537.9966482181333</v>
      </c>
      <c r="H352" s="235">
        <v>1207.9168162853568</v>
      </c>
      <c r="I352" s="202">
        <f t="shared" si="76"/>
        <v>0.81476453488356049</v>
      </c>
      <c r="J352" s="202">
        <f t="shared" si="77"/>
        <v>0.78538325664415798</v>
      </c>
    </row>
    <row r="353" spans="1:10" ht="63" x14ac:dyDescent="0.25">
      <c r="A353" s="278" t="s">
        <v>767</v>
      </c>
      <c r="B353" s="283" t="s">
        <v>548</v>
      </c>
      <c r="C353" s="225" t="s">
        <v>554</v>
      </c>
      <c r="D353" s="9" t="s">
        <v>141</v>
      </c>
      <c r="E353" s="25" t="s">
        <v>37</v>
      </c>
      <c r="F353" s="235">
        <v>7</v>
      </c>
      <c r="G353" s="235">
        <v>6</v>
      </c>
      <c r="H353" s="235">
        <v>6</v>
      </c>
      <c r="I353" s="202">
        <f t="shared" si="76"/>
        <v>0.8571428571428571</v>
      </c>
      <c r="J353" s="202">
        <f t="shared" si="77"/>
        <v>1</v>
      </c>
    </row>
    <row r="354" spans="1:10" ht="78.75" x14ac:dyDescent="0.25">
      <c r="A354" s="279"/>
      <c r="B354" s="284"/>
      <c r="C354" s="25" t="s">
        <v>550</v>
      </c>
      <c r="D354" s="9" t="s">
        <v>7</v>
      </c>
      <c r="E354" s="25" t="s">
        <v>8</v>
      </c>
      <c r="F354" s="233">
        <v>950.96621849826283</v>
      </c>
      <c r="G354" s="233">
        <v>1006.4280182181333</v>
      </c>
      <c r="H354" s="235">
        <v>676.34818628535675</v>
      </c>
      <c r="I354" s="202">
        <f t="shared" si="76"/>
        <v>0.71122209509547607</v>
      </c>
      <c r="J354" s="202">
        <f t="shared" si="77"/>
        <v>0.67202837564361706</v>
      </c>
    </row>
    <row r="355" spans="1:10" ht="63" x14ac:dyDescent="0.25">
      <c r="A355" s="278" t="s">
        <v>768</v>
      </c>
      <c r="B355" s="283" t="s">
        <v>548</v>
      </c>
      <c r="C355" s="25" t="s">
        <v>555</v>
      </c>
      <c r="D355" s="9" t="s">
        <v>141</v>
      </c>
      <c r="E355" s="25" t="s">
        <v>37</v>
      </c>
      <c r="F355" s="235">
        <v>239</v>
      </c>
      <c r="G355" s="235">
        <v>235</v>
      </c>
      <c r="H355" s="235">
        <v>231</v>
      </c>
      <c r="I355" s="202">
        <f t="shared" si="76"/>
        <v>0.96652719665271969</v>
      </c>
      <c r="J355" s="202">
        <f t="shared" si="77"/>
        <v>0.98297872340425529</v>
      </c>
    </row>
    <row r="356" spans="1:10" ht="78.75" x14ac:dyDescent="0.25">
      <c r="A356" s="279"/>
      <c r="B356" s="283"/>
      <c r="C356" s="25" t="s">
        <v>550</v>
      </c>
      <c r="D356" s="9" t="s">
        <v>7</v>
      </c>
      <c r="E356" s="25" t="s">
        <v>8</v>
      </c>
      <c r="F356" s="233">
        <v>6293.1892184982626</v>
      </c>
      <c r="G356" s="233">
        <v>6348.6510182181328</v>
      </c>
      <c r="H356" s="235">
        <v>6018.5711862853559</v>
      </c>
      <c r="I356" s="202">
        <f t="shared" si="76"/>
        <v>0.95636266085791732</v>
      </c>
      <c r="J356" s="202">
        <f t="shared" si="77"/>
        <v>0.94800787899892791</v>
      </c>
    </row>
    <row r="357" spans="1:10" ht="63" x14ac:dyDescent="0.25">
      <c r="A357" s="278" t="s">
        <v>769</v>
      </c>
      <c r="B357" s="283" t="s">
        <v>548</v>
      </c>
      <c r="C357" s="25" t="s">
        <v>556</v>
      </c>
      <c r="D357" s="9" t="s">
        <v>141</v>
      </c>
      <c r="E357" s="25" t="s">
        <v>37</v>
      </c>
      <c r="F357" s="235">
        <v>385</v>
      </c>
      <c r="G357" s="235">
        <v>385</v>
      </c>
      <c r="H357" s="235">
        <v>385</v>
      </c>
      <c r="I357" s="202">
        <f t="shared" si="76"/>
        <v>1</v>
      </c>
      <c r="J357" s="202">
        <f t="shared" si="77"/>
        <v>1</v>
      </c>
    </row>
    <row r="358" spans="1:10" ht="78.75" x14ac:dyDescent="0.25">
      <c r="A358" s="279"/>
      <c r="B358" s="284"/>
      <c r="C358" s="25" t="s">
        <v>550</v>
      </c>
      <c r="D358" s="9" t="s">
        <v>7</v>
      </c>
      <c r="E358" s="25" t="s">
        <v>8</v>
      </c>
      <c r="F358" s="233">
        <v>31671.870817730261</v>
      </c>
      <c r="G358" s="233">
        <v>31727.332617450134</v>
      </c>
      <c r="H358" s="235">
        <v>31397.252785517358</v>
      </c>
      <c r="I358" s="202">
        <f t="shared" si="76"/>
        <v>0.99132927657499881</v>
      </c>
      <c r="J358" s="202">
        <f t="shared" si="77"/>
        <v>0.98959635731397</v>
      </c>
    </row>
    <row r="359" spans="1:10" ht="63" x14ac:dyDescent="0.25">
      <c r="A359" s="278" t="s">
        <v>770</v>
      </c>
      <c r="B359" s="283" t="s">
        <v>548</v>
      </c>
      <c r="C359" s="25" t="s">
        <v>557</v>
      </c>
      <c r="D359" s="9" t="s">
        <v>141</v>
      </c>
      <c r="E359" s="25" t="s">
        <v>37</v>
      </c>
      <c r="F359" s="235">
        <v>272</v>
      </c>
      <c r="G359" s="235">
        <v>275</v>
      </c>
      <c r="H359" s="235">
        <v>275</v>
      </c>
      <c r="I359" s="202">
        <f t="shared" si="76"/>
        <v>1.0110294117647058</v>
      </c>
      <c r="J359" s="202">
        <f t="shared" si="77"/>
        <v>1</v>
      </c>
    </row>
    <row r="360" spans="1:10" ht="78.75" x14ac:dyDescent="0.25">
      <c r="A360" s="279"/>
      <c r="B360" s="284"/>
      <c r="C360" s="25" t="s">
        <v>550</v>
      </c>
      <c r="D360" s="9" t="s">
        <v>7</v>
      </c>
      <c r="E360" s="25" t="s">
        <v>8</v>
      </c>
      <c r="F360" s="233">
        <v>10459.234070498263</v>
      </c>
      <c r="G360" s="233">
        <v>10514.695870218135</v>
      </c>
      <c r="H360" s="235">
        <v>10184.616038285358</v>
      </c>
      <c r="I360" s="202">
        <f t="shared" si="76"/>
        <v>0.97374396343346936</v>
      </c>
      <c r="J360" s="202">
        <f t="shared" si="77"/>
        <v>0.96860776231600798</v>
      </c>
    </row>
    <row r="361" spans="1:10" ht="63" x14ac:dyDescent="0.25">
      <c r="A361" s="278" t="s">
        <v>771</v>
      </c>
      <c r="B361" s="283" t="s">
        <v>548</v>
      </c>
      <c r="C361" s="25" t="s">
        <v>558</v>
      </c>
      <c r="D361" s="9" t="s">
        <v>141</v>
      </c>
      <c r="E361" s="25" t="s">
        <v>37</v>
      </c>
      <c r="F361" s="234">
        <v>76</v>
      </c>
      <c r="G361" s="234">
        <v>76</v>
      </c>
      <c r="H361" s="234">
        <v>76</v>
      </c>
      <c r="I361" s="202">
        <f t="shared" si="76"/>
        <v>1</v>
      </c>
      <c r="J361" s="202">
        <f t="shared" si="77"/>
        <v>1</v>
      </c>
    </row>
    <row r="362" spans="1:10" ht="78.75" x14ac:dyDescent="0.25">
      <c r="A362" s="279"/>
      <c r="B362" s="284"/>
      <c r="C362" s="25" t="s">
        <v>550</v>
      </c>
      <c r="D362" s="9" t="s">
        <v>7</v>
      </c>
      <c r="E362" s="25" t="s">
        <v>8</v>
      </c>
      <c r="F362" s="233">
        <v>3053.6029984982624</v>
      </c>
      <c r="G362" s="233">
        <v>3109.0647982181326</v>
      </c>
      <c r="H362" s="235">
        <v>2778.9849662853562</v>
      </c>
      <c r="I362" s="202">
        <f t="shared" si="76"/>
        <v>0.91006753911757321</v>
      </c>
      <c r="J362" s="202">
        <f t="shared" si="77"/>
        <v>0.89383308057073885</v>
      </c>
    </row>
    <row r="363" spans="1:10" ht="63" x14ac:dyDescent="0.25">
      <c r="A363" s="278" t="s">
        <v>772</v>
      </c>
      <c r="B363" s="283" t="s">
        <v>548</v>
      </c>
      <c r="C363" s="25" t="s">
        <v>559</v>
      </c>
      <c r="D363" s="9" t="s">
        <v>141</v>
      </c>
      <c r="E363" s="25" t="s">
        <v>37</v>
      </c>
      <c r="F363" s="235">
        <v>22</v>
      </c>
      <c r="G363" s="235">
        <v>23</v>
      </c>
      <c r="H363" s="235">
        <v>23</v>
      </c>
      <c r="I363" s="202">
        <f t="shared" si="76"/>
        <v>1.0454545454545454</v>
      </c>
      <c r="J363" s="202">
        <f t="shared" si="77"/>
        <v>1</v>
      </c>
    </row>
    <row r="364" spans="1:10" ht="78.75" x14ac:dyDescent="0.25">
      <c r="A364" s="279"/>
      <c r="B364" s="284"/>
      <c r="C364" s="25" t="s">
        <v>550</v>
      </c>
      <c r="D364" s="9" t="s">
        <v>7</v>
      </c>
      <c r="E364" s="25" t="s">
        <v>8</v>
      </c>
      <c r="F364" s="233">
        <v>1773.2107034982628</v>
      </c>
      <c r="G364" s="233">
        <v>1828.6725032181332</v>
      </c>
      <c r="H364" s="235">
        <v>1498.5926712853568</v>
      </c>
      <c r="I364" s="202">
        <f t="shared" si="76"/>
        <v>0.84512949776857971</v>
      </c>
      <c r="J364" s="202">
        <f t="shared" si="77"/>
        <v>0.81949756921925843</v>
      </c>
    </row>
    <row r="365" spans="1:10" ht="63" x14ac:dyDescent="0.25">
      <c r="A365" s="278" t="s">
        <v>773</v>
      </c>
      <c r="B365" s="283" t="s">
        <v>548</v>
      </c>
      <c r="C365" s="225" t="s">
        <v>560</v>
      </c>
      <c r="D365" s="9" t="s">
        <v>141</v>
      </c>
      <c r="E365" s="25" t="s">
        <v>37</v>
      </c>
      <c r="F365" s="235">
        <v>28</v>
      </c>
      <c r="G365" s="235">
        <v>28</v>
      </c>
      <c r="H365" s="235">
        <v>28</v>
      </c>
      <c r="I365" s="202">
        <f t="shared" si="76"/>
        <v>1</v>
      </c>
      <c r="J365" s="202">
        <f t="shared" si="77"/>
        <v>1</v>
      </c>
    </row>
    <row r="366" spans="1:10" ht="78.75" x14ac:dyDescent="0.25">
      <c r="A366" s="279"/>
      <c r="B366" s="284"/>
      <c r="C366" s="25" t="s">
        <v>550</v>
      </c>
      <c r="D366" s="9" t="s">
        <v>7</v>
      </c>
      <c r="E366" s="25" t="s">
        <v>8</v>
      </c>
      <c r="F366" s="233">
        <v>2667.2048544982626</v>
      </c>
      <c r="G366" s="233">
        <v>2722.6666542181329</v>
      </c>
      <c r="H366" s="235">
        <v>2392.5868222853564</v>
      </c>
      <c r="I366" s="202">
        <f t="shared" si="76"/>
        <v>0.89703901755061644</v>
      </c>
      <c r="J366" s="202">
        <f t="shared" si="77"/>
        <v>0.87876597694345171</v>
      </c>
    </row>
    <row r="367" spans="1:10" ht="63" x14ac:dyDescent="0.25">
      <c r="A367" s="278" t="s">
        <v>774</v>
      </c>
      <c r="B367" s="283" t="s">
        <v>561</v>
      </c>
      <c r="C367" s="225" t="s">
        <v>562</v>
      </c>
      <c r="D367" s="9" t="s">
        <v>141</v>
      </c>
      <c r="E367" s="25" t="s">
        <v>483</v>
      </c>
      <c r="F367" s="234">
        <v>35244</v>
      </c>
      <c r="G367" s="234">
        <v>35246</v>
      </c>
      <c r="H367" s="234">
        <v>35246</v>
      </c>
      <c r="I367" s="202">
        <f t="shared" si="76"/>
        <v>1.0000567472477584</v>
      </c>
      <c r="J367" s="202">
        <f t="shared" si="77"/>
        <v>1</v>
      </c>
    </row>
    <row r="368" spans="1:10" ht="78.75" x14ac:dyDescent="0.25">
      <c r="A368" s="279"/>
      <c r="B368" s="283"/>
      <c r="C368" s="25" t="s">
        <v>492</v>
      </c>
      <c r="D368" s="9" t="s">
        <v>7</v>
      </c>
      <c r="E368" s="25" t="s">
        <v>8</v>
      </c>
      <c r="F368" s="233">
        <v>17144.443598498263</v>
      </c>
      <c r="G368" s="233">
        <v>17199.905398218136</v>
      </c>
      <c r="H368" s="235">
        <v>16869.825566285359</v>
      </c>
      <c r="I368" s="202">
        <f t="shared" si="76"/>
        <v>0.98398209713630147</v>
      </c>
      <c r="J368" s="202">
        <f t="shared" si="77"/>
        <v>0.98080920654557946</v>
      </c>
    </row>
    <row r="369" spans="1:10" ht="63" x14ac:dyDescent="0.25">
      <c r="A369" s="278" t="s">
        <v>775</v>
      </c>
      <c r="B369" s="283" t="s">
        <v>561</v>
      </c>
      <c r="C369" s="225" t="s">
        <v>563</v>
      </c>
      <c r="D369" s="9" t="s">
        <v>141</v>
      </c>
      <c r="E369" s="25" t="s">
        <v>483</v>
      </c>
      <c r="F369" s="234">
        <v>26470</v>
      </c>
      <c r="G369" s="234">
        <v>26470</v>
      </c>
      <c r="H369" s="234">
        <v>26470</v>
      </c>
      <c r="I369" s="202">
        <f t="shared" si="76"/>
        <v>1</v>
      </c>
      <c r="J369" s="202">
        <f t="shared" si="77"/>
        <v>1</v>
      </c>
    </row>
    <row r="370" spans="1:10" ht="78.75" x14ac:dyDescent="0.25">
      <c r="A370" s="279"/>
      <c r="B370" s="284"/>
      <c r="C370" s="25" t="s">
        <v>492</v>
      </c>
      <c r="D370" s="9" t="s">
        <v>7</v>
      </c>
      <c r="E370" s="25" t="s">
        <v>8</v>
      </c>
      <c r="F370" s="233">
        <v>1430.1995984982627</v>
      </c>
      <c r="G370" s="233">
        <v>1485.6613982181329</v>
      </c>
      <c r="H370" s="235">
        <v>1155.5815662853565</v>
      </c>
      <c r="I370" s="202">
        <f t="shared" si="76"/>
        <v>0.80798621919537628</v>
      </c>
      <c r="J370" s="202">
        <f t="shared" si="77"/>
        <v>0.77782297343885598</v>
      </c>
    </row>
    <row r="371" spans="1:10" ht="63" x14ac:dyDescent="0.25">
      <c r="A371" s="278" t="s">
        <v>776</v>
      </c>
      <c r="B371" s="283" t="s">
        <v>561</v>
      </c>
      <c r="C371" s="225" t="s">
        <v>564</v>
      </c>
      <c r="D371" s="9" t="s">
        <v>141</v>
      </c>
      <c r="E371" s="25" t="s">
        <v>483</v>
      </c>
      <c r="F371" s="234">
        <v>45000</v>
      </c>
      <c r="G371" s="234">
        <v>44000</v>
      </c>
      <c r="H371" s="234">
        <v>44000</v>
      </c>
      <c r="I371" s="202">
        <f t="shared" si="76"/>
        <v>0.97777777777777775</v>
      </c>
      <c r="J371" s="202">
        <f t="shared" si="77"/>
        <v>1</v>
      </c>
    </row>
    <row r="372" spans="1:10" ht="78.75" x14ac:dyDescent="0.25">
      <c r="A372" s="279"/>
      <c r="B372" s="284"/>
      <c r="C372" s="25" t="s">
        <v>492</v>
      </c>
      <c r="D372" s="9" t="s">
        <v>7</v>
      </c>
      <c r="E372" s="25" t="s">
        <v>8</v>
      </c>
      <c r="F372" s="233">
        <v>2413.2995984982631</v>
      </c>
      <c r="G372" s="233">
        <v>2468.7613982181333</v>
      </c>
      <c r="H372" s="235">
        <v>2138.6815662853569</v>
      </c>
      <c r="I372" s="202">
        <f t="shared" si="76"/>
        <v>0.88620640703549847</v>
      </c>
      <c r="J372" s="202">
        <f t="shared" si="77"/>
        <v>0.86629739424351959</v>
      </c>
    </row>
    <row r="373" spans="1:10" ht="63" x14ac:dyDescent="0.25">
      <c r="A373" s="278" t="s">
        <v>777</v>
      </c>
      <c r="B373" s="283" t="s">
        <v>548</v>
      </c>
      <c r="C373" s="225" t="s">
        <v>565</v>
      </c>
      <c r="D373" s="9" t="s">
        <v>141</v>
      </c>
      <c r="E373" s="25" t="s">
        <v>37</v>
      </c>
      <c r="F373" s="235">
        <v>106</v>
      </c>
      <c r="G373" s="235">
        <v>106</v>
      </c>
      <c r="H373" s="235">
        <v>106</v>
      </c>
      <c r="I373" s="202">
        <f t="shared" si="76"/>
        <v>1</v>
      </c>
      <c r="J373" s="202">
        <f t="shared" si="77"/>
        <v>1</v>
      </c>
    </row>
    <row r="374" spans="1:10" ht="78.75" x14ac:dyDescent="0.25">
      <c r="A374" s="279"/>
      <c r="B374" s="284"/>
      <c r="C374" s="25" t="s">
        <v>550</v>
      </c>
      <c r="D374" s="9" t="s">
        <v>7</v>
      </c>
      <c r="E374" s="25" t="s">
        <v>8</v>
      </c>
      <c r="F374" s="233">
        <v>9189.0535888982631</v>
      </c>
      <c r="G374" s="233">
        <v>9244.5153886181342</v>
      </c>
      <c r="H374" s="235">
        <v>8914.4355566853574</v>
      </c>
      <c r="I374" s="202">
        <f t="shared" si="76"/>
        <v>0.97011465549132447</v>
      </c>
      <c r="J374" s="202">
        <f t="shared" si="77"/>
        <v>0.96429452296232077</v>
      </c>
    </row>
    <row r="375" spans="1:10" ht="63" x14ac:dyDescent="0.25">
      <c r="A375" s="278" t="s">
        <v>778</v>
      </c>
      <c r="B375" s="283" t="s">
        <v>548</v>
      </c>
      <c r="C375" s="25" t="s">
        <v>566</v>
      </c>
      <c r="D375" s="9" t="s">
        <v>141</v>
      </c>
      <c r="E375" s="25" t="s">
        <v>37</v>
      </c>
      <c r="F375" s="235">
        <v>454</v>
      </c>
      <c r="G375" s="235">
        <v>454</v>
      </c>
      <c r="H375" s="235">
        <v>454</v>
      </c>
      <c r="I375" s="202">
        <f t="shared" si="76"/>
        <v>1</v>
      </c>
      <c r="J375" s="202">
        <f t="shared" si="77"/>
        <v>1</v>
      </c>
    </row>
    <row r="376" spans="1:10" ht="78.75" x14ac:dyDescent="0.25">
      <c r="A376" s="279"/>
      <c r="B376" s="284"/>
      <c r="C376" s="25" t="s">
        <v>550</v>
      </c>
      <c r="D376" s="9" t="s">
        <v>7</v>
      </c>
      <c r="E376" s="25" t="s">
        <v>8</v>
      </c>
      <c r="F376" s="233">
        <v>38232.95138203587</v>
      </c>
      <c r="G376" s="233">
        <v>38288.413181755735</v>
      </c>
      <c r="H376" s="235">
        <v>37958.333349822962</v>
      </c>
      <c r="I376" s="202">
        <f t="shared" si="76"/>
        <v>0.99281724213574729</v>
      </c>
      <c r="J376" s="202">
        <f t="shared" si="77"/>
        <v>0.99137911956899649</v>
      </c>
    </row>
    <row r="377" spans="1:10" ht="63" x14ac:dyDescent="0.25">
      <c r="A377" s="278" t="s">
        <v>779</v>
      </c>
      <c r="B377" s="283" t="s">
        <v>548</v>
      </c>
      <c r="C377" s="25" t="s">
        <v>567</v>
      </c>
      <c r="D377" s="9" t="s">
        <v>141</v>
      </c>
      <c r="E377" s="25" t="s">
        <v>37</v>
      </c>
      <c r="F377" s="235">
        <v>134</v>
      </c>
      <c r="G377" s="235">
        <v>135</v>
      </c>
      <c r="H377" s="235">
        <v>135</v>
      </c>
      <c r="I377" s="202">
        <f t="shared" si="76"/>
        <v>1.0074626865671641</v>
      </c>
      <c r="J377" s="202">
        <f t="shared" si="77"/>
        <v>1</v>
      </c>
    </row>
    <row r="378" spans="1:10" ht="78.75" x14ac:dyDescent="0.25">
      <c r="A378" s="279"/>
      <c r="B378" s="284"/>
      <c r="C378" s="25" t="s">
        <v>550</v>
      </c>
      <c r="D378" s="9" t="s">
        <v>7</v>
      </c>
      <c r="E378" s="25" t="s">
        <v>8</v>
      </c>
      <c r="F378" s="233">
        <v>10301.133695298262</v>
      </c>
      <c r="G378" s="233">
        <v>10356.595495018133</v>
      </c>
      <c r="H378" s="235">
        <v>10026.515663085356</v>
      </c>
      <c r="I378" s="202">
        <f t="shared" si="76"/>
        <v>0.97334098941573299</v>
      </c>
      <c r="J378" s="202">
        <f t="shared" si="77"/>
        <v>0.96812853875662552</v>
      </c>
    </row>
    <row r="379" spans="1:10" ht="63" x14ac:dyDescent="0.25">
      <c r="A379" s="278" t="s">
        <v>780</v>
      </c>
      <c r="B379" s="283" t="s">
        <v>548</v>
      </c>
      <c r="C379" s="25" t="s">
        <v>568</v>
      </c>
      <c r="D379" s="9" t="s">
        <v>141</v>
      </c>
      <c r="E379" s="25" t="s">
        <v>37</v>
      </c>
      <c r="F379" s="235">
        <v>121</v>
      </c>
      <c r="G379" s="235">
        <v>121</v>
      </c>
      <c r="H379" s="235">
        <v>111</v>
      </c>
      <c r="I379" s="202">
        <f t="shared" si="76"/>
        <v>0.9173553719008265</v>
      </c>
      <c r="J379" s="202">
        <f t="shared" si="77"/>
        <v>0.9173553719008265</v>
      </c>
    </row>
    <row r="380" spans="1:10" ht="78.75" x14ac:dyDescent="0.25">
      <c r="A380" s="279"/>
      <c r="B380" s="284"/>
      <c r="C380" s="25" t="s">
        <v>550</v>
      </c>
      <c r="D380" s="9" t="s">
        <v>7</v>
      </c>
      <c r="E380" s="25" t="s">
        <v>8</v>
      </c>
      <c r="F380" s="233">
        <v>10774.243217081463</v>
      </c>
      <c r="G380" s="233">
        <v>10829.705016801334</v>
      </c>
      <c r="H380" s="235">
        <v>10499.625184868557</v>
      </c>
      <c r="I380" s="202">
        <f t="shared" si="76"/>
        <v>0.97451161750483539</v>
      </c>
      <c r="J380" s="202">
        <f t="shared" si="77"/>
        <v>0.96952088432504047</v>
      </c>
    </row>
    <row r="381" spans="1:10" ht="63" x14ac:dyDescent="0.25">
      <c r="A381" s="278" t="s">
        <v>781</v>
      </c>
      <c r="B381" s="283" t="s">
        <v>548</v>
      </c>
      <c r="C381" s="225" t="s">
        <v>569</v>
      </c>
      <c r="D381" s="9" t="s">
        <v>141</v>
      </c>
      <c r="E381" s="25" t="s">
        <v>37</v>
      </c>
      <c r="F381" s="234">
        <v>88</v>
      </c>
      <c r="G381" s="234">
        <v>87</v>
      </c>
      <c r="H381" s="234">
        <v>87</v>
      </c>
      <c r="I381" s="202">
        <f t="shared" si="76"/>
        <v>0.98863636363636365</v>
      </c>
      <c r="J381" s="202">
        <f t="shared" si="77"/>
        <v>1</v>
      </c>
    </row>
    <row r="382" spans="1:10" ht="78.75" x14ac:dyDescent="0.25">
      <c r="A382" s="279"/>
      <c r="B382" s="284"/>
      <c r="C382" s="25" t="s">
        <v>550</v>
      </c>
      <c r="D382" s="9" t="s">
        <v>7</v>
      </c>
      <c r="E382" s="25" t="s">
        <v>8</v>
      </c>
      <c r="F382" s="233">
        <v>8764.1395984982628</v>
      </c>
      <c r="G382" s="233">
        <v>8819.6013982181339</v>
      </c>
      <c r="H382" s="235">
        <v>8489.521566285357</v>
      </c>
      <c r="I382" s="202">
        <f t="shared" si="76"/>
        <v>0.96866571679666513</v>
      </c>
      <c r="J382" s="202">
        <f t="shared" si="77"/>
        <v>0.96257429139604145</v>
      </c>
    </row>
    <row r="383" spans="1:10" ht="63" x14ac:dyDescent="0.25">
      <c r="A383" s="278" t="s">
        <v>782</v>
      </c>
      <c r="B383" s="283" t="s">
        <v>548</v>
      </c>
      <c r="C383" s="225" t="s">
        <v>570</v>
      </c>
      <c r="D383" s="9" t="s">
        <v>141</v>
      </c>
      <c r="E383" s="25" t="s">
        <v>37</v>
      </c>
      <c r="F383" s="234">
        <v>15</v>
      </c>
      <c r="G383" s="234">
        <v>15</v>
      </c>
      <c r="H383" s="234">
        <v>15</v>
      </c>
      <c r="I383" s="202">
        <f t="shared" si="76"/>
        <v>1</v>
      </c>
      <c r="J383" s="202">
        <f t="shared" si="77"/>
        <v>1</v>
      </c>
    </row>
    <row r="384" spans="1:10" ht="78.75" x14ac:dyDescent="0.25">
      <c r="A384" s="279"/>
      <c r="B384" s="284"/>
      <c r="C384" s="25" t="s">
        <v>550</v>
      </c>
      <c r="D384" s="9" t="s">
        <v>7</v>
      </c>
      <c r="E384" s="25" t="s">
        <v>8</v>
      </c>
      <c r="F384" s="233">
        <v>1902.1395984982628</v>
      </c>
      <c r="G384" s="233">
        <v>1957.6013982181332</v>
      </c>
      <c r="H384" s="235">
        <v>1627.5215662853568</v>
      </c>
      <c r="I384" s="202">
        <f t="shared" si="76"/>
        <v>0.85562677290893019</v>
      </c>
      <c r="J384" s="202">
        <f t="shared" si="77"/>
        <v>0.83138557612738484</v>
      </c>
    </row>
    <row r="385" spans="1:10" ht="63" x14ac:dyDescent="0.25">
      <c r="A385" s="278" t="s">
        <v>783</v>
      </c>
      <c r="B385" s="283" t="s">
        <v>561</v>
      </c>
      <c r="C385" s="225" t="s">
        <v>571</v>
      </c>
      <c r="D385" s="9" t="s">
        <v>141</v>
      </c>
      <c r="E385" s="25" t="s">
        <v>483</v>
      </c>
      <c r="F385" s="234">
        <v>37072</v>
      </c>
      <c r="G385" s="234">
        <v>37072</v>
      </c>
      <c r="H385" s="234">
        <v>37072</v>
      </c>
      <c r="I385" s="202">
        <f t="shared" si="76"/>
        <v>1</v>
      </c>
      <c r="J385" s="202">
        <f t="shared" si="77"/>
        <v>1</v>
      </c>
    </row>
    <row r="386" spans="1:10" ht="78.75" x14ac:dyDescent="0.25">
      <c r="A386" s="279"/>
      <c r="B386" s="284"/>
      <c r="C386" s="25" t="s">
        <v>572</v>
      </c>
      <c r="D386" s="9" t="s">
        <v>7</v>
      </c>
      <c r="E386" s="25" t="s">
        <v>8</v>
      </c>
      <c r="F386" s="233">
        <v>5822.7831468262621</v>
      </c>
      <c r="G386" s="233">
        <v>5878.2449465461323</v>
      </c>
      <c r="H386" s="235">
        <v>5548.1651146133554</v>
      </c>
      <c r="I386" s="202">
        <f t="shared" si="76"/>
        <v>0.95283732447384917</v>
      </c>
      <c r="J386" s="202">
        <f t="shared" si="77"/>
        <v>0.94384721376289005</v>
      </c>
    </row>
    <row r="387" spans="1:10" ht="63" x14ac:dyDescent="0.25">
      <c r="A387" s="278" t="s">
        <v>784</v>
      </c>
      <c r="B387" s="283" t="s">
        <v>561</v>
      </c>
      <c r="C387" s="226" t="s">
        <v>573</v>
      </c>
      <c r="D387" s="9" t="s">
        <v>141</v>
      </c>
      <c r="E387" s="25" t="s">
        <v>483</v>
      </c>
      <c r="F387" s="234">
        <v>170728</v>
      </c>
      <c r="G387" s="234">
        <v>170728</v>
      </c>
      <c r="H387" s="234">
        <v>170728</v>
      </c>
      <c r="I387" s="202">
        <f t="shared" si="76"/>
        <v>1</v>
      </c>
      <c r="J387" s="202">
        <f t="shared" si="77"/>
        <v>1</v>
      </c>
    </row>
    <row r="388" spans="1:10" ht="78.75" x14ac:dyDescent="0.25">
      <c r="A388" s="279"/>
      <c r="B388" s="284"/>
      <c r="C388" s="25" t="s">
        <v>572</v>
      </c>
      <c r="D388" s="9" t="s">
        <v>7</v>
      </c>
      <c r="E388" s="25" t="s">
        <v>8</v>
      </c>
      <c r="F388" s="233">
        <v>20338.042422707062</v>
      </c>
      <c r="G388" s="233">
        <v>20393.504222426935</v>
      </c>
      <c r="H388" s="235">
        <v>20063.424390494158</v>
      </c>
      <c r="I388" s="202">
        <f t="shared" si="76"/>
        <v>0.98649732228376619</v>
      </c>
      <c r="J388" s="202">
        <f t="shared" si="77"/>
        <v>0.98381446227520897</v>
      </c>
    </row>
    <row r="389" spans="1:10" ht="63" x14ac:dyDescent="0.25">
      <c r="A389" s="278" t="s">
        <v>785</v>
      </c>
      <c r="B389" s="283" t="s">
        <v>561</v>
      </c>
      <c r="C389" s="225" t="s">
        <v>574</v>
      </c>
      <c r="D389" s="9" t="s">
        <v>141</v>
      </c>
      <c r="E389" s="25" t="s">
        <v>483</v>
      </c>
      <c r="F389" s="234">
        <v>86415</v>
      </c>
      <c r="G389" s="234">
        <v>86415</v>
      </c>
      <c r="H389" s="234">
        <v>86415</v>
      </c>
      <c r="I389" s="202">
        <f t="shared" si="76"/>
        <v>1</v>
      </c>
      <c r="J389" s="202">
        <f t="shared" si="77"/>
        <v>1</v>
      </c>
    </row>
    <row r="390" spans="1:10" ht="78.75" x14ac:dyDescent="0.25">
      <c r="A390" s="279"/>
      <c r="B390" s="284"/>
      <c r="C390" s="25" t="s">
        <v>572</v>
      </c>
      <c r="D390" s="9" t="s">
        <v>7</v>
      </c>
      <c r="E390" s="25" t="s">
        <v>8</v>
      </c>
      <c r="F390" s="233">
        <v>10376.372757748362</v>
      </c>
      <c r="G390" s="233">
        <v>10431.834557468233</v>
      </c>
      <c r="H390" s="235">
        <v>10101.754725535457</v>
      </c>
      <c r="I390" s="202">
        <f t="shared" si="76"/>
        <v>0.97353429385930268</v>
      </c>
      <c r="J390" s="202">
        <f t="shared" si="77"/>
        <v>0.96835841000790512</v>
      </c>
    </row>
    <row r="391" spans="1:10" ht="63" x14ac:dyDescent="0.25">
      <c r="A391" s="278" t="s">
        <v>786</v>
      </c>
      <c r="B391" s="283" t="s">
        <v>575</v>
      </c>
      <c r="C391" s="225" t="s">
        <v>576</v>
      </c>
      <c r="D391" s="9" t="s">
        <v>141</v>
      </c>
      <c r="E391" s="25" t="s">
        <v>577</v>
      </c>
      <c r="F391" s="235">
        <v>6</v>
      </c>
      <c r="G391" s="235">
        <v>6</v>
      </c>
      <c r="H391" s="235">
        <v>6</v>
      </c>
      <c r="I391" s="202">
        <f t="shared" si="76"/>
        <v>1</v>
      </c>
      <c r="J391" s="202">
        <f t="shared" si="77"/>
        <v>1</v>
      </c>
    </row>
    <row r="392" spans="1:10" ht="78.75" x14ac:dyDescent="0.25">
      <c r="A392" s="279"/>
      <c r="B392" s="284"/>
      <c r="C392" s="25" t="s">
        <v>543</v>
      </c>
      <c r="D392" s="9" t="s">
        <v>7</v>
      </c>
      <c r="E392" s="25" t="s">
        <v>8</v>
      </c>
      <c r="F392" s="233">
        <v>737.80545543826281</v>
      </c>
      <c r="G392" s="233">
        <v>793.26725515813314</v>
      </c>
      <c r="H392" s="235">
        <v>463.18742322535672</v>
      </c>
      <c r="I392" s="202">
        <f t="shared" si="76"/>
        <v>0.62779072696097016</v>
      </c>
      <c r="J392" s="202">
        <f t="shared" si="77"/>
        <v>0.58389832709409273</v>
      </c>
    </row>
    <row r="393" spans="1:10" ht="63" x14ac:dyDescent="0.25">
      <c r="A393" s="278" t="s">
        <v>787</v>
      </c>
      <c r="B393" s="283" t="s">
        <v>575</v>
      </c>
      <c r="C393" s="225" t="s">
        <v>578</v>
      </c>
      <c r="D393" s="9" t="s">
        <v>141</v>
      </c>
      <c r="E393" s="25" t="s">
        <v>577</v>
      </c>
      <c r="F393" s="235">
        <v>6</v>
      </c>
      <c r="G393" s="235">
        <v>6</v>
      </c>
      <c r="H393" s="235">
        <v>6</v>
      </c>
      <c r="I393" s="202">
        <f t="shared" si="76"/>
        <v>1</v>
      </c>
      <c r="J393" s="202">
        <f t="shared" si="77"/>
        <v>1</v>
      </c>
    </row>
    <row r="394" spans="1:10" ht="78.75" x14ac:dyDescent="0.25">
      <c r="A394" s="279"/>
      <c r="B394" s="284"/>
      <c r="C394" s="25" t="s">
        <v>543</v>
      </c>
      <c r="D394" s="9" t="s">
        <v>7</v>
      </c>
      <c r="E394" s="25" t="s">
        <v>8</v>
      </c>
      <c r="F394" s="233">
        <v>744.59865543826288</v>
      </c>
      <c r="G394" s="233">
        <v>800.06045515813321</v>
      </c>
      <c r="H394" s="235">
        <v>469.98062322535679</v>
      </c>
      <c r="I394" s="202">
        <f t="shared" si="76"/>
        <v>0.63118650536473397</v>
      </c>
      <c r="J394" s="202">
        <f t="shared" si="77"/>
        <v>0.58743138745991941</v>
      </c>
    </row>
    <row r="395" spans="1:10" ht="63" x14ac:dyDescent="0.25">
      <c r="A395" s="278" t="s">
        <v>788</v>
      </c>
      <c r="B395" s="283" t="s">
        <v>579</v>
      </c>
      <c r="C395" s="225" t="s">
        <v>580</v>
      </c>
      <c r="D395" s="9" t="s">
        <v>141</v>
      </c>
      <c r="E395" s="25" t="s">
        <v>37</v>
      </c>
      <c r="F395" s="235">
        <v>40</v>
      </c>
      <c r="G395" s="235">
        <v>39</v>
      </c>
      <c r="H395" s="235">
        <v>39</v>
      </c>
      <c r="I395" s="202">
        <f t="shared" ref="I395:I458" si="78">H395/F395</f>
        <v>0.97499999999999998</v>
      </c>
      <c r="J395" s="202">
        <f t="shared" ref="J395:J458" si="79">H395/G395</f>
        <v>1</v>
      </c>
    </row>
    <row r="396" spans="1:10" ht="78.75" x14ac:dyDescent="0.25">
      <c r="A396" s="279"/>
      <c r="B396" s="284"/>
      <c r="C396" s="25" t="s">
        <v>543</v>
      </c>
      <c r="D396" s="9" t="s">
        <v>7</v>
      </c>
      <c r="E396" s="25" t="s">
        <v>8</v>
      </c>
      <c r="F396" s="233">
        <v>2292.0995460982626</v>
      </c>
      <c r="G396" s="233">
        <v>2347.5613458181328</v>
      </c>
      <c r="H396" s="235">
        <v>2017.4815138853564</v>
      </c>
      <c r="I396" s="202">
        <f t="shared" si="78"/>
        <v>0.88018930823472474</v>
      </c>
      <c r="J396" s="202">
        <f t="shared" si="79"/>
        <v>0.85939458727211981</v>
      </c>
    </row>
    <row r="397" spans="1:10" ht="63" x14ac:dyDescent="0.25">
      <c r="A397" s="278" t="s">
        <v>789</v>
      </c>
      <c r="B397" s="283" t="s">
        <v>581</v>
      </c>
      <c r="C397" s="225" t="s">
        <v>582</v>
      </c>
      <c r="D397" s="9" t="s">
        <v>141</v>
      </c>
      <c r="E397" s="25" t="s">
        <v>37</v>
      </c>
      <c r="F397" s="235">
        <v>5</v>
      </c>
      <c r="G397" s="235">
        <v>5</v>
      </c>
      <c r="H397" s="235">
        <v>5</v>
      </c>
      <c r="I397" s="202">
        <f t="shared" si="78"/>
        <v>1</v>
      </c>
      <c r="J397" s="202">
        <f t="shared" si="79"/>
        <v>1</v>
      </c>
    </row>
    <row r="398" spans="1:10" ht="78.75" x14ac:dyDescent="0.25">
      <c r="A398" s="279"/>
      <c r="B398" s="284"/>
      <c r="C398" s="25" t="s">
        <v>543</v>
      </c>
      <c r="D398" s="9" t="s">
        <v>7</v>
      </c>
      <c r="E398" s="25" t="s">
        <v>8</v>
      </c>
      <c r="F398" s="233">
        <v>681.30604194826287</v>
      </c>
      <c r="G398" s="233">
        <v>736.76784166813331</v>
      </c>
      <c r="H398" s="235">
        <v>406.68800973535679</v>
      </c>
      <c r="I398" s="202">
        <f t="shared" si="78"/>
        <v>0.59692412028578479</v>
      </c>
      <c r="J398" s="202">
        <f t="shared" si="79"/>
        <v>0.55198936046742342</v>
      </c>
    </row>
    <row r="399" spans="1:10" ht="63" x14ac:dyDescent="0.25">
      <c r="A399" s="278" t="s">
        <v>790</v>
      </c>
      <c r="B399" s="283" t="s">
        <v>545</v>
      </c>
      <c r="C399" s="225" t="s">
        <v>583</v>
      </c>
      <c r="D399" s="9" t="s">
        <v>141</v>
      </c>
      <c r="E399" s="25" t="s">
        <v>37</v>
      </c>
      <c r="F399" s="235">
        <v>10</v>
      </c>
      <c r="G399" s="235">
        <v>9</v>
      </c>
      <c r="H399" s="235">
        <v>9</v>
      </c>
      <c r="I399" s="202">
        <f t="shared" si="78"/>
        <v>0.9</v>
      </c>
      <c r="J399" s="202">
        <f t="shared" si="79"/>
        <v>1</v>
      </c>
    </row>
    <row r="400" spans="1:10" ht="78.75" x14ac:dyDescent="0.25">
      <c r="A400" s="279"/>
      <c r="B400" s="284"/>
      <c r="C400" s="25" t="s">
        <v>543</v>
      </c>
      <c r="D400" s="9" t="s">
        <v>7</v>
      </c>
      <c r="E400" s="25" t="s">
        <v>8</v>
      </c>
      <c r="F400" s="233">
        <v>880.9069853982628</v>
      </c>
      <c r="G400" s="233">
        <v>936.36878511813325</v>
      </c>
      <c r="H400" s="235">
        <v>606.28895318535672</v>
      </c>
      <c r="I400" s="202">
        <f t="shared" si="78"/>
        <v>0.68825535866451348</v>
      </c>
      <c r="J400" s="202">
        <f t="shared" si="79"/>
        <v>0.6474894964689224</v>
      </c>
    </row>
    <row r="401" spans="1:10" ht="63" x14ac:dyDescent="0.25">
      <c r="A401" s="278" t="s">
        <v>791</v>
      </c>
      <c r="B401" s="283" t="s">
        <v>548</v>
      </c>
      <c r="C401" s="225" t="s">
        <v>584</v>
      </c>
      <c r="D401" s="9" t="s">
        <v>141</v>
      </c>
      <c r="E401" s="25" t="s">
        <v>37</v>
      </c>
      <c r="F401" s="235">
        <v>87</v>
      </c>
      <c r="G401" s="235">
        <v>87</v>
      </c>
      <c r="H401" s="235">
        <v>87</v>
      </c>
      <c r="I401" s="202">
        <f t="shared" si="78"/>
        <v>1</v>
      </c>
      <c r="J401" s="202">
        <f t="shared" si="79"/>
        <v>1</v>
      </c>
    </row>
    <row r="402" spans="1:10" ht="78.75" x14ac:dyDescent="0.25">
      <c r="A402" s="279"/>
      <c r="B402" s="284"/>
      <c r="C402" s="25" t="s">
        <v>550</v>
      </c>
      <c r="D402" s="9" t="s">
        <v>7</v>
      </c>
      <c r="E402" s="25" t="s">
        <v>8</v>
      </c>
      <c r="F402" s="233">
        <v>6496.2270984982624</v>
      </c>
      <c r="G402" s="233">
        <v>6551.6888982181326</v>
      </c>
      <c r="H402" s="235">
        <v>6221.6090662853558</v>
      </c>
      <c r="I402" s="202">
        <f t="shared" si="78"/>
        <v>0.95772653448701162</v>
      </c>
      <c r="J402" s="202">
        <f t="shared" si="79"/>
        <v>0.94961912309014718</v>
      </c>
    </row>
    <row r="403" spans="1:10" ht="63" x14ac:dyDescent="0.25">
      <c r="A403" s="278" t="s">
        <v>792</v>
      </c>
      <c r="B403" s="283" t="s">
        <v>548</v>
      </c>
      <c r="C403" s="25" t="s">
        <v>585</v>
      </c>
      <c r="D403" s="9" t="s">
        <v>141</v>
      </c>
      <c r="E403" s="25" t="s">
        <v>37</v>
      </c>
      <c r="F403" s="235">
        <v>170</v>
      </c>
      <c r="G403" s="235">
        <v>170</v>
      </c>
      <c r="H403" s="235">
        <v>170</v>
      </c>
      <c r="I403" s="202">
        <f t="shared" si="78"/>
        <v>1</v>
      </c>
      <c r="J403" s="202">
        <f t="shared" si="79"/>
        <v>1</v>
      </c>
    </row>
    <row r="404" spans="1:10" ht="78.75" x14ac:dyDescent="0.25">
      <c r="A404" s="279"/>
      <c r="B404" s="284"/>
      <c r="C404" s="25" t="s">
        <v>550</v>
      </c>
      <c r="D404" s="9" t="s">
        <v>7</v>
      </c>
      <c r="E404" s="25" t="s">
        <v>8</v>
      </c>
      <c r="F404" s="233">
        <v>14172.868060130262</v>
      </c>
      <c r="G404" s="233">
        <v>14228.329859850133</v>
      </c>
      <c r="H404" s="235">
        <v>13898.250027917356</v>
      </c>
      <c r="I404" s="202">
        <f t="shared" si="78"/>
        <v>0.98062367962166852</v>
      </c>
      <c r="J404" s="202">
        <f t="shared" si="79"/>
        <v>0.97680122437530736</v>
      </c>
    </row>
    <row r="405" spans="1:10" ht="63" x14ac:dyDescent="0.25">
      <c r="A405" s="278" t="s">
        <v>793</v>
      </c>
      <c r="B405" s="283" t="s">
        <v>548</v>
      </c>
      <c r="C405" s="225" t="s">
        <v>586</v>
      </c>
      <c r="D405" s="9" t="s">
        <v>141</v>
      </c>
      <c r="E405" s="25" t="s">
        <v>37</v>
      </c>
      <c r="F405" s="235">
        <v>193</v>
      </c>
      <c r="G405" s="235">
        <v>193</v>
      </c>
      <c r="H405" s="235">
        <v>190</v>
      </c>
      <c r="I405" s="202">
        <f t="shared" si="78"/>
        <v>0.98445595854922274</v>
      </c>
      <c r="J405" s="202">
        <f t="shared" si="79"/>
        <v>0.98445595854922274</v>
      </c>
    </row>
    <row r="406" spans="1:10" ht="78.75" x14ac:dyDescent="0.25">
      <c r="A406" s="279"/>
      <c r="B406" s="284"/>
      <c r="C406" s="25" t="s">
        <v>550</v>
      </c>
      <c r="D406" s="9" t="s">
        <v>7</v>
      </c>
      <c r="E406" s="25" t="s">
        <v>8</v>
      </c>
      <c r="F406" s="233">
        <v>4931.1395984982628</v>
      </c>
      <c r="G406" s="233">
        <v>4986.601398218133</v>
      </c>
      <c r="H406" s="235">
        <v>4656.5215662853561</v>
      </c>
      <c r="I406" s="202">
        <f t="shared" si="78"/>
        <v>0.94430941839558968</v>
      </c>
      <c r="J406" s="202">
        <f t="shared" si="79"/>
        <v>0.93380665395659568</v>
      </c>
    </row>
    <row r="407" spans="1:10" ht="63" x14ac:dyDescent="0.25">
      <c r="A407" s="278" t="s">
        <v>794</v>
      </c>
      <c r="B407" s="283" t="s">
        <v>488</v>
      </c>
      <c r="C407" s="225" t="s">
        <v>587</v>
      </c>
      <c r="D407" s="9" t="s">
        <v>141</v>
      </c>
      <c r="E407" s="25" t="s">
        <v>37</v>
      </c>
      <c r="F407" s="234">
        <v>74</v>
      </c>
      <c r="G407" s="234">
        <v>74</v>
      </c>
      <c r="H407" s="234">
        <v>74</v>
      </c>
      <c r="I407" s="202">
        <f t="shared" si="78"/>
        <v>1</v>
      </c>
      <c r="J407" s="202">
        <f t="shared" si="79"/>
        <v>1</v>
      </c>
    </row>
    <row r="408" spans="1:10" ht="78.75" x14ac:dyDescent="0.25">
      <c r="A408" s="279"/>
      <c r="B408" s="284"/>
      <c r="C408" s="25" t="s">
        <v>492</v>
      </c>
      <c r="D408" s="9" t="s">
        <v>7</v>
      </c>
      <c r="E408" s="25" t="s">
        <v>8</v>
      </c>
      <c r="F408" s="233">
        <v>11382.258205538263</v>
      </c>
      <c r="G408" s="233">
        <v>11437.720005258134</v>
      </c>
      <c r="H408" s="235">
        <v>11107.640173325357</v>
      </c>
      <c r="I408" s="202">
        <f t="shared" si="78"/>
        <v>0.97587315036665701</v>
      </c>
      <c r="J408" s="202">
        <f t="shared" si="79"/>
        <v>0.97114111625559696</v>
      </c>
    </row>
    <row r="409" spans="1:10" ht="63" x14ac:dyDescent="0.25">
      <c r="A409" s="278" t="s">
        <v>795</v>
      </c>
      <c r="B409" s="283" t="s">
        <v>488</v>
      </c>
      <c r="C409" s="225" t="s">
        <v>588</v>
      </c>
      <c r="D409" s="9" t="s">
        <v>141</v>
      </c>
      <c r="E409" s="25" t="s">
        <v>37</v>
      </c>
      <c r="F409" s="234">
        <v>32</v>
      </c>
      <c r="G409" s="234">
        <v>33</v>
      </c>
      <c r="H409" s="234">
        <v>33</v>
      </c>
      <c r="I409" s="202">
        <f t="shared" si="78"/>
        <v>1.03125</v>
      </c>
      <c r="J409" s="202">
        <f t="shared" si="79"/>
        <v>1</v>
      </c>
    </row>
    <row r="410" spans="1:10" ht="78.75" x14ac:dyDescent="0.25">
      <c r="A410" s="279"/>
      <c r="B410" s="284"/>
      <c r="C410" s="25" t="s">
        <v>492</v>
      </c>
      <c r="D410" s="9" t="s">
        <v>7</v>
      </c>
      <c r="E410" s="25" t="s">
        <v>8</v>
      </c>
      <c r="F410" s="233">
        <v>6478.4093956182633</v>
      </c>
      <c r="G410" s="233">
        <v>6533.8711953381335</v>
      </c>
      <c r="H410" s="235">
        <v>6203.7913634053566</v>
      </c>
      <c r="I410" s="202">
        <f t="shared" si="78"/>
        <v>0.95761026890356027</v>
      </c>
      <c r="J410" s="202">
        <f t="shared" si="79"/>
        <v>0.94948173570236793</v>
      </c>
    </row>
    <row r="411" spans="1:10" ht="63" x14ac:dyDescent="0.25">
      <c r="A411" s="278" t="s">
        <v>796</v>
      </c>
      <c r="B411" s="283" t="s">
        <v>488</v>
      </c>
      <c r="C411" s="225" t="s">
        <v>589</v>
      </c>
      <c r="D411" s="9" t="s">
        <v>141</v>
      </c>
      <c r="E411" s="25" t="s">
        <v>37</v>
      </c>
      <c r="F411" s="234">
        <v>2</v>
      </c>
      <c r="G411" s="234">
        <v>2</v>
      </c>
      <c r="H411" s="234">
        <v>2</v>
      </c>
      <c r="I411" s="202">
        <f t="shared" si="78"/>
        <v>1</v>
      </c>
      <c r="J411" s="202">
        <f t="shared" si="79"/>
        <v>1</v>
      </c>
    </row>
    <row r="412" spans="1:10" ht="78.75" x14ac:dyDescent="0.25">
      <c r="A412" s="279"/>
      <c r="B412" s="284"/>
      <c r="C412" s="25" t="s">
        <v>492</v>
      </c>
      <c r="D412" s="9" t="s">
        <v>7</v>
      </c>
      <c r="E412" s="25" t="s">
        <v>8</v>
      </c>
      <c r="F412" s="233">
        <v>732.48786321826287</v>
      </c>
      <c r="G412" s="233">
        <v>787.94966293813332</v>
      </c>
      <c r="H412" s="235">
        <v>457.86983100535679</v>
      </c>
      <c r="I412" s="202">
        <f t="shared" si="78"/>
        <v>0.62508862466834236</v>
      </c>
      <c r="J412" s="202">
        <f t="shared" si="79"/>
        <v>0.58109020479561635</v>
      </c>
    </row>
    <row r="413" spans="1:10" ht="63" x14ac:dyDescent="0.25">
      <c r="A413" s="278" t="s">
        <v>797</v>
      </c>
      <c r="B413" s="283" t="s">
        <v>507</v>
      </c>
      <c r="C413" s="225" t="s">
        <v>590</v>
      </c>
      <c r="D413" s="9" t="s">
        <v>141</v>
      </c>
      <c r="E413" s="25" t="s">
        <v>37</v>
      </c>
      <c r="F413" s="234">
        <v>36</v>
      </c>
      <c r="G413" s="234">
        <v>36</v>
      </c>
      <c r="H413" s="234">
        <v>33</v>
      </c>
      <c r="I413" s="202">
        <f t="shared" si="78"/>
        <v>0.91666666666666663</v>
      </c>
      <c r="J413" s="202">
        <f t="shared" si="79"/>
        <v>0.91666666666666663</v>
      </c>
    </row>
    <row r="414" spans="1:10" ht="78.75" x14ac:dyDescent="0.25">
      <c r="A414" s="279"/>
      <c r="B414" s="284"/>
      <c r="C414" s="25" t="s">
        <v>492</v>
      </c>
      <c r="D414" s="9" t="s">
        <v>7</v>
      </c>
      <c r="E414" s="25" t="s">
        <v>8</v>
      </c>
      <c r="F414" s="233">
        <v>9731.0669199382628</v>
      </c>
      <c r="G414" s="233">
        <v>9786.5287196581339</v>
      </c>
      <c r="H414" s="235">
        <v>9456.4488877253571</v>
      </c>
      <c r="I414" s="202">
        <f t="shared" si="78"/>
        <v>0.97177924738650878</v>
      </c>
      <c r="J414" s="202">
        <f t="shared" si="79"/>
        <v>0.96627202132766976</v>
      </c>
    </row>
    <row r="415" spans="1:10" ht="63" x14ac:dyDescent="0.25">
      <c r="A415" s="278" t="s">
        <v>798</v>
      </c>
      <c r="B415" s="283" t="s">
        <v>507</v>
      </c>
      <c r="C415" s="225" t="s">
        <v>591</v>
      </c>
      <c r="D415" s="9" t="s">
        <v>141</v>
      </c>
      <c r="E415" s="25" t="s">
        <v>37</v>
      </c>
      <c r="F415" s="234">
        <v>47</v>
      </c>
      <c r="G415" s="234">
        <v>48</v>
      </c>
      <c r="H415" s="234">
        <v>48</v>
      </c>
      <c r="I415" s="202">
        <f t="shared" si="78"/>
        <v>1.0212765957446808</v>
      </c>
      <c r="J415" s="202">
        <f t="shared" si="79"/>
        <v>1</v>
      </c>
    </row>
    <row r="416" spans="1:10" ht="78.75" x14ac:dyDescent="0.25">
      <c r="A416" s="279"/>
      <c r="B416" s="284"/>
      <c r="C416" s="25" t="s">
        <v>492</v>
      </c>
      <c r="D416" s="9" t="s">
        <v>7</v>
      </c>
      <c r="E416" s="25" t="s">
        <v>8</v>
      </c>
      <c r="F416" s="233">
        <v>18416.541803458262</v>
      </c>
      <c r="G416" s="233">
        <v>18472.003603178135</v>
      </c>
      <c r="H416" s="235">
        <v>18141.923771245358</v>
      </c>
      <c r="I416" s="202">
        <f t="shared" si="78"/>
        <v>0.98508851253706409</v>
      </c>
      <c r="J416" s="202">
        <f t="shared" si="79"/>
        <v>0.98213080513496731</v>
      </c>
    </row>
    <row r="417" spans="1:10" ht="63" x14ac:dyDescent="0.25">
      <c r="A417" s="278" t="s">
        <v>799</v>
      </c>
      <c r="B417" s="283" t="s">
        <v>537</v>
      </c>
      <c r="C417" s="225" t="s">
        <v>592</v>
      </c>
      <c r="D417" s="9" t="s">
        <v>141</v>
      </c>
      <c r="E417" s="25" t="s">
        <v>37</v>
      </c>
      <c r="F417" s="234">
        <v>1</v>
      </c>
      <c r="G417" s="234">
        <v>1</v>
      </c>
      <c r="H417" s="234">
        <v>1</v>
      </c>
      <c r="I417" s="202">
        <f t="shared" si="78"/>
        <v>1</v>
      </c>
      <c r="J417" s="202">
        <f t="shared" si="79"/>
        <v>1</v>
      </c>
    </row>
    <row r="418" spans="1:10" ht="78.75" x14ac:dyDescent="0.25">
      <c r="A418" s="279"/>
      <c r="B418" s="284"/>
      <c r="C418" s="25" t="s">
        <v>492</v>
      </c>
      <c r="D418" s="9" t="s">
        <v>7</v>
      </c>
      <c r="E418" s="25" t="s">
        <v>8</v>
      </c>
      <c r="F418" s="233">
        <v>781.00586777826277</v>
      </c>
      <c r="G418" s="233">
        <v>836.4676674981331</v>
      </c>
      <c r="H418" s="235">
        <v>506.38783556535668</v>
      </c>
      <c r="I418" s="202">
        <f t="shared" si="78"/>
        <v>0.64837904099988974</v>
      </c>
      <c r="J418" s="202">
        <f t="shared" si="79"/>
        <v>0.60538841516726871</v>
      </c>
    </row>
    <row r="419" spans="1:10" ht="63" x14ac:dyDescent="0.25">
      <c r="A419" s="278" t="s">
        <v>800</v>
      </c>
      <c r="B419" s="283" t="s">
        <v>537</v>
      </c>
      <c r="C419" s="225" t="s">
        <v>593</v>
      </c>
      <c r="D419" s="9" t="s">
        <v>141</v>
      </c>
      <c r="E419" s="25" t="s">
        <v>37</v>
      </c>
      <c r="F419" s="234">
        <v>1</v>
      </c>
      <c r="G419" s="234">
        <v>1</v>
      </c>
      <c r="H419" s="234">
        <v>1</v>
      </c>
      <c r="I419" s="202">
        <f t="shared" si="78"/>
        <v>1</v>
      </c>
      <c r="J419" s="202">
        <f t="shared" si="79"/>
        <v>1</v>
      </c>
    </row>
    <row r="420" spans="1:10" ht="78.75" x14ac:dyDescent="0.25">
      <c r="A420" s="279"/>
      <c r="B420" s="284"/>
      <c r="C420" s="25" t="s">
        <v>492</v>
      </c>
      <c r="D420" s="9" t="s">
        <v>7</v>
      </c>
      <c r="E420" s="25" t="s">
        <v>8</v>
      </c>
      <c r="F420" s="233">
        <v>781.00686777826286</v>
      </c>
      <c r="G420" s="233">
        <v>836.4686674981333</v>
      </c>
      <c r="H420" s="235">
        <v>506.38883556535677</v>
      </c>
      <c r="I420" s="202">
        <f t="shared" si="78"/>
        <v>0.6483794912148283</v>
      </c>
      <c r="J420" s="202">
        <f t="shared" si="79"/>
        <v>0.60538888692622406</v>
      </c>
    </row>
    <row r="421" spans="1:10" ht="63" x14ac:dyDescent="0.25">
      <c r="A421" s="278" t="s">
        <v>801</v>
      </c>
      <c r="B421" s="283" t="s">
        <v>537</v>
      </c>
      <c r="C421" s="225" t="s">
        <v>594</v>
      </c>
      <c r="D421" s="9" t="s">
        <v>141</v>
      </c>
      <c r="E421" s="25" t="s">
        <v>37</v>
      </c>
      <c r="F421" s="234">
        <v>5</v>
      </c>
      <c r="G421" s="234">
        <v>5</v>
      </c>
      <c r="H421" s="234">
        <v>5</v>
      </c>
      <c r="I421" s="202">
        <f t="shared" si="78"/>
        <v>1</v>
      </c>
      <c r="J421" s="202">
        <f t="shared" si="79"/>
        <v>1</v>
      </c>
    </row>
    <row r="422" spans="1:10" ht="78.75" x14ac:dyDescent="0.25">
      <c r="A422" s="279"/>
      <c r="B422" s="284"/>
      <c r="C422" s="25" t="s">
        <v>492</v>
      </c>
      <c r="D422" s="9" t="s">
        <v>7</v>
      </c>
      <c r="E422" s="25" t="s">
        <v>8</v>
      </c>
      <c r="F422" s="233">
        <v>633.6327544982629</v>
      </c>
      <c r="G422" s="233">
        <v>689.09455421813323</v>
      </c>
      <c r="H422" s="235">
        <v>359.01472228535681</v>
      </c>
      <c r="I422" s="202">
        <f t="shared" si="78"/>
        <v>0.56659748053845449</v>
      </c>
      <c r="J422" s="202">
        <f t="shared" si="79"/>
        <v>0.5209948621531415</v>
      </c>
    </row>
    <row r="423" spans="1:10" ht="63" x14ac:dyDescent="0.25">
      <c r="A423" s="278" t="s">
        <v>802</v>
      </c>
      <c r="B423" s="283" t="s">
        <v>537</v>
      </c>
      <c r="C423" s="225" t="s">
        <v>595</v>
      </c>
      <c r="D423" s="9" t="s">
        <v>141</v>
      </c>
      <c r="E423" s="25" t="s">
        <v>37</v>
      </c>
      <c r="F423" s="234">
        <v>5</v>
      </c>
      <c r="G423" s="234">
        <v>5</v>
      </c>
      <c r="H423" s="234">
        <v>5</v>
      </c>
      <c r="I423" s="202">
        <f t="shared" si="78"/>
        <v>1</v>
      </c>
      <c r="J423" s="202">
        <f t="shared" si="79"/>
        <v>1</v>
      </c>
    </row>
    <row r="424" spans="1:10" ht="78.75" x14ac:dyDescent="0.25">
      <c r="A424" s="279"/>
      <c r="B424" s="284"/>
      <c r="C424" s="25" t="s">
        <v>492</v>
      </c>
      <c r="D424" s="9" t="s">
        <v>7</v>
      </c>
      <c r="E424" s="25" t="s">
        <v>8</v>
      </c>
      <c r="F424" s="233">
        <v>1869.0340316982629</v>
      </c>
      <c r="G424" s="233">
        <v>1924.4958314181331</v>
      </c>
      <c r="H424" s="235">
        <v>1594.4159994853567</v>
      </c>
      <c r="I424" s="202">
        <f t="shared" si="78"/>
        <v>0.85306953883371528</v>
      </c>
      <c r="J424" s="202">
        <f t="shared" si="79"/>
        <v>0.82848503668124585</v>
      </c>
    </row>
    <row r="425" spans="1:10" ht="63" x14ac:dyDescent="0.25">
      <c r="A425" s="278" t="s">
        <v>803</v>
      </c>
      <c r="B425" s="283" t="s">
        <v>537</v>
      </c>
      <c r="C425" s="225" t="s">
        <v>596</v>
      </c>
      <c r="D425" s="9" t="s">
        <v>141</v>
      </c>
      <c r="E425" s="25" t="s">
        <v>37</v>
      </c>
      <c r="F425" s="234">
        <v>16</v>
      </c>
      <c r="G425" s="234">
        <v>17</v>
      </c>
      <c r="H425" s="234">
        <v>17</v>
      </c>
      <c r="I425" s="202">
        <f t="shared" si="78"/>
        <v>1.0625</v>
      </c>
      <c r="J425" s="202">
        <f t="shared" si="79"/>
        <v>1</v>
      </c>
    </row>
    <row r="426" spans="1:10" ht="78.75" x14ac:dyDescent="0.25">
      <c r="A426" s="279"/>
      <c r="B426" s="284"/>
      <c r="C426" s="25" t="s">
        <v>492</v>
      </c>
      <c r="D426" s="9" t="s">
        <v>7</v>
      </c>
      <c r="E426" s="25" t="s">
        <v>8</v>
      </c>
      <c r="F426" s="233">
        <v>5278.5107440982629</v>
      </c>
      <c r="G426" s="233">
        <v>5333.9725438181331</v>
      </c>
      <c r="H426" s="235">
        <v>5003.8927118853562</v>
      </c>
      <c r="I426" s="202">
        <f t="shared" si="78"/>
        <v>0.94797433489740479</v>
      </c>
      <c r="J426" s="202">
        <f t="shared" si="79"/>
        <v>0.93811744825808552</v>
      </c>
    </row>
    <row r="427" spans="1:10" ht="63" x14ac:dyDescent="0.25">
      <c r="A427" s="278" t="s">
        <v>804</v>
      </c>
      <c r="B427" s="283" t="s">
        <v>548</v>
      </c>
      <c r="C427" s="225" t="s">
        <v>597</v>
      </c>
      <c r="D427" s="9" t="s">
        <v>141</v>
      </c>
      <c r="E427" s="25" t="s">
        <v>37</v>
      </c>
      <c r="F427" s="235">
        <v>4</v>
      </c>
      <c r="G427" s="235">
        <v>4</v>
      </c>
      <c r="H427" s="235">
        <v>4</v>
      </c>
      <c r="I427" s="202">
        <f t="shared" si="78"/>
        <v>1</v>
      </c>
      <c r="J427" s="202">
        <f t="shared" si="79"/>
        <v>1</v>
      </c>
    </row>
    <row r="428" spans="1:10" ht="78.75" x14ac:dyDescent="0.25">
      <c r="A428" s="279"/>
      <c r="B428" s="284"/>
      <c r="C428" s="25" t="s">
        <v>550</v>
      </c>
      <c r="D428" s="9" t="s">
        <v>7</v>
      </c>
      <c r="E428" s="25" t="s">
        <v>8</v>
      </c>
      <c r="F428" s="233">
        <v>865.61977157986291</v>
      </c>
      <c r="G428" s="233">
        <v>921.08157129973324</v>
      </c>
      <c r="H428" s="235">
        <v>591.00173936695683</v>
      </c>
      <c r="I428" s="202">
        <f t="shared" si="78"/>
        <v>0.68274981553194625</v>
      </c>
      <c r="J428" s="202">
        <f t="shared" si="79"/>
        <v>0.64163887084723392</v>
      </c>
    </row>
    <row r="429" spans="1:10" ht="63" x14ac:dyDescent="0.25">
      <c r="A429" s="278" t="s">
        <v>805</v>
      </c>
      <c r="B429" s="283" t="s">
        <v>598</v>
      </c>
      <c r="C429" s="25" t="s">
        <v>599</v>
      </c>
      <c r="D429" s="9" t="s">
        <v>141</v>
      </c>
      <c r="E429" s="25" t="s">
        <v>483</v>
      </c>
      <c r="F429" s="234">
        <v>10088.084458333331</v>
      </c>
      <c r="G429" s="234">
        <v>10088.084458333331</v>
      </c>
      <c r="H429" s="234">
        <v>10088.084458333331</v>
      </c>
      <c r="I429" s="202">
        <f t="shared" si="78"/>
        <v>1</v>
      </c>
      <c r="J429" s="202">
        <f t="shared" si="79"/>
        <v>1</v>
      </c>
    </row>
    <row r="430" spans="1:10" ht="78.75" x14ac:dyDescent="0.25">
      <c r="A430" s="279"/>
      <c r="B430" s="284"/>
      <c r="C430" s="25" t="s">
        <v>600</v>
      </c>
      <c r="D430" s="9" t="s">
        <v>7</v>
      </c>
      <c r="E430" s="25" t="s">
        <v>8</v>
      </c>
      <c r="F430" s="233">
        <v>3050.9434864982554</v>
      </c>
      <c r="G430" s="233">
        <v>3106.4052862181265</v>
      </c>
      <c r="H430" s="235">
        <v>2776.3254542853501</v>
      </c>
      <c r="I430" s="202">
        <f t="shared" si="78"/>
        <v>0.90998914485692417</v>
      </c>
      <c r="J430" s="202">
        <f t="shared" si="79"/>
        <v>0.89374218702330688</v>
      </c>
    </row>
    <row r="431" spans="1:10" ht="63" x14ac:dyDescent="0.25">
      <c r="A431" s="278" t="s">
        <v>806</v>
      </c>
      <c r="B431" s="283" t="s">
        <v>601</v>
      </c>
      <c r="C431" s="225" t="s">
        <v>602</v>
      </c>
      <c r="D431" s="9" t="s">
        <v>141</v>
      </c>
      <c r="E431" s="25" t="s">
        <v>577</v>
      </c>
      <c r="F431" s="234">
        <v>800</v>
      </c>
      <c r="G431" s="234">
        <v>800</v>
      </c>
      <c r="H431" s="234">
        <v>800</v>
      </c>
      <c r="I431" s="202">
        <f t="shared" si="78"/>
        <v>1</v>
      </c>
      <c r="J431" s="202">
        <f t="shared" si="79"/>
        <v>1</v>
      </c>
    </row>
    <row r="432" spans="1:10" ht="167.25" customHeight="1" x14ac:dyDescent="0.25">
      <c r="A432" s="279"/>
      <c r="B432" s="284"/>
      <c r="C432" s="25" t="s">
        <v>600</v>
      </c>
      <c r="D432" s="9" t="s">
        <v>7</v>
      </c>
      <c r="E432" s="25" t="s">
        <v>8</v>
      </c>
      <c r="F432" s="233">
        <v>4221.3399024983109</v>
      </c>
      <c r="G432" s="233">
        <v>4234.3017022181093</v>
      </c>
      <c r="H432" s="235">
        <v>3904.2218702853324</v>
      </c>
      <c r="I432" s="202">
        <f t="shared" si="78"/>
        <v>0.92487739922925916</v>
      </c>
      <c r="J432" s="202">
        <f t="shared" si="79"/>
        <v>0.92204621797264308</v>
      </c>
    </row>
    <row r="433" spans="1:10" ht="63" x14ac:dyDescent="0.25">
      <c r="A433" s="278" t="s">
        <v>807</v>
      </c>
      <c r="B433" s="283" t="s">
        <v>603</v>
      </c>
      <c r="C433" s="225" t="s">
        <v>604</v>
      </c>
      <c r="D433" s="9" t="s">
        <v>141</v>
      </c>
      <c r="E433" s="25" t="s">
        <v>577</v>
      </c>
      <c r="F433" s="234">
        <v>200</v>
      </c>
      <c r="G433" s="234">
        <v>200</v>
      </c>
      <c r="H433" s="234">
        <v>200</v>
      </c>
      <c r="I433" s="202">
        <f t="shared" si="78"/>
        <v>1</v>
      </c>
      <c r="J433" s="202">
        <f t="shared" si="79"/>
        <v>1</v>
      </c>
    </row>
    <row r="434" spans="1:10" ht="78.75" x14ac:dyDescent="0.25">
      <c r="A434" s="279"/>
      <c r="B434" s="284"/>
      <c r="C434" s="25" t="s">
        <v>600</v>
      </c>
      <c r="D434" s="9" t="s">
        <v>7</v>
      </c>
      <c r="E434" s="25" t="s">
        <v>8</v>
      </c>
      <c r="F434" s="233">
        <v>5585.939674498255</v>
      </c>
      <c r="G434" s="233">
        <v>5641.4014742181271</v>
      </c>
      <c r="H434" s="235">
        <v>5311.3216422853502</v>
      </c>
      <c r="I434" s="202">
        <f t="shared" si="78"/>
        <v>0.95083763015439804</v>
      </c>
      <c r="J434" s="202">
        <f t="shared" si="79"/>
        <v>0.94148974621975035</v>
      </c>
    </row>
    <row r="435" spans="1:10" ht="63" x14ac:dyDescent="0.25">
      <c r="A435" s="278" t="s">
        <v>808</v>
      </c>
      <c r="B435" s="283" t="s">
        <v>605</v>
      </c>
      <c r="C435" s="225" t="s">
        <v>606</v>
      </c>
      <c r="D435" s="9" t="s">
        <v>141</v>
      </c>
      <c r="E435" s="25" t="s">
        <v>577</v>
      </c>
      <c r="F435" s="234">
        <v>300</v>
      </c>
      <c r="G435" s="234">
        <v>300</v>
      </c>
      <c r="H435" s="234">
        <v>300</v>
      </c>
      <c r="I435" s="202">
        <f t="shared" si="78"/>
        <v>1</v>
      </c>
      <c r="J435" s="202">
        <f t="shared" si="79"/>
        <v>1</v>
      </c>
    </row>
    <row r="436" spans="1:10" ht="78.75" x14ac:dyDescent="0.25">
      <c r="A436" s="279"/>
      <c r="B436" s="284"/>
      <c r="C436" s="25" t="s">
        <v>600</v>
      </c>
      <c r="D436" s="9" t="s">
        <v>7</v>
      </c>
      <c r="E436" s="25" t="s">
        <v>8</v>
      </c>
      <c r="F436" s="233">
        <v>4633.1397124982559</v>
      </c>
      <c r="G436" s="233">
        <v>4688.601512218127</v>
      </c>
      <c r="H436" s="235">
        <v>4358.5216802853502</v>
      </c>
      <c r="I436" s="202">
        <f t="shared" si="78"/>
        <v>0.94072744418388632</v>
      </c>
      <c r="J436" s="202">
        <f t="shared" si="79"/>
        <v>0.92959951254705375</v>
      </c>
    </row>
    <row r="437" spans="1:10" ht="63" x14ac:dyDescent="0.25">
      <c r="A437" s="278" t="s">
        <v>809</v>
      </c>
      <c r="B437" s="283" t="s">
        <v>607</v>
      </c>
      <c r="C437" s="225" t="s">
        <v>608</v>
      </c>
      <c r="D437" s="9" t="s">
        <v>141</v>
      </c>
      <c r="E437" s="25" t="s">
        <v>37</v>
      </c>
      <c r="F437" s="234">
        <v>20</v>
      </c>
      <c r="G437" s="234">
        <v>20</v>
      </c>
      <c r="H437" s="234">
        <v>20</v>
      </c>
      <c r="I437" s="202">
        <f t="shared" si="78"/>
        <v>1</v>
      </c>
      <c r="J437" s="202">
        <f t="shared" si="79"/>
        <v>1</v>
      </c>
    </row>
    <row r="438" spans="1:10" ht="78.75" x14ac:dyDescent="0.25">
      <c r="A438" s="279"/>
      <c r="B438" s="284"/>
      <c r="C438" s="25" t="s">
        <v>609</v>
      </c>
      <c r="D438" s="9" t="s">
        <v>7</v>
      </c>
      <c r="E438" s="25" t="s">
        <v>8</v>
      </c>
      <c r="F438" s="233">
        <v>1357.3163584982631</v>
      </c>
      <c r="G438" s="233">
        <v>1412.7781582181333</v>
      </c>
      <c r="H438" s="235">
        <v>1082.6983262853569</v>
      </c>
      <c r="I438" s="202">
        <f t="shared" si="78"/>
        <v>0.79767573676283987</v>
      </c>
      <c r="J438" s="202">
        <f t="shared" si="79"/>
        <v>0.7663611728333275</v>
      </c>
    </row>
    <row r="439" spans="1:10" ht="63" x14ac:dyDescent="0.25">
      <c r="A439" s="278" t="s">
        <v>810</v>
      </c>
      <c r="B439" s="283" t="s">
        <v>598</v>
      </c>
      <c r="C439" s="225" t="s">
        <v>610</v>
      </c>
      <c r="D439" s="9" t="s">
        <v>141</v>
      </c>
      <c r="E439" s="25" t="s">
        <v>483</v>
      </c>
      <c r="F439" s="234">
        <v>39928.801931581693</v>
      </c>
      <c r="G439" s="234">
        <v>39928.801931581693</v>
      </c>
      <c r="H439" s="234">
        <v>39928.801931581693</v>
      </c>
      <c r="I439" s="202">
        <f t="shared" si="78"/>
        <v>1</v>
      </c>
      <c r="J439" s="202">
        <f t="shared" si="79"/>
        <v>1</v>
      </c>
    </row>
    <row r="440" spans="1:10" ht="78.75" x14ac:dyDescent="0.25">
      <c r="A440" s="279"/>
      <c r="B440" s="284"/>
      <c r="C440" s="25" t="s">
        <v>611</v>
      </c>
      <c r="D440" s="9" t="s">
        <v>7</v>
      </c>
      <c r="E440" s="25" t="s">
        <v>8</v>
      </c>
      <c r="F440" s="233">
        <v>4196.1454405206905</v>
      </c>
      <c r="G440" s="233">
        <v>4251.6072402405607</v>
      </c>
      <c r="H440" s="235">
        <v>3921.5274083077843</v>
      </c>
      <c r="I440" s="202">
        <f t="shared" si="78"/>
        <v>0.93455469165558058</v>
      </c>
      <c r="J440" s="202">
        <f t="shared" si="79"/>
        <v>0.92236351730502275</v>
      </c>
    </row>
    <row r="441" spans="1:10" ht="63" x14ac:dyDescent="0.25">
      <c r="A441" s="278" t="s">
        <v>811</v>
      </c>
      <c r="B441" s="283" t="s">
        <v>598</v>
      </c>
      <c r="C441" s="225" t="s">
        <v>612</v>
      </c>
      <c r="D441" s="9" t="s">
        <v>141</v>
      </c>
      <c r="E441" s="25" t="s">
        <v>483</v>
      </c>
      <c r="F441" s="234">
        <v>17388</v>
      </c>
      <c r="G441" s="234">
        <v>17388</v>
      </c>
      <c r="H441" s="234">
        <v>17250</v>
      </c>
      <c r="I441" s="202">
        <f t="shared" si="78"/>
        <v>0.99206349206349209</v>
      </c>
      <c r="J441" s="202">
        <f t="shared" si="79"/>
        <v>0.99206349206349209</v>
      </c>
    </row>
    <row r="442" spans="1:10" ht="78.75" x14ac:dyDescent="0.25">
      <c r="A442" s="279"/>
      <c r="B442" s="284"/>
      <c r="C442" s="25" t="s">
        <v>609</v>
      </c>
      <c r="D442" s="9" t="s">
        <v>7</v>
      </c>
      <c r="E442" s="25" t="s">
        <v>8</v>
      </c>
      <c r="F442" s="233">
        <v>1903.3253352982629</v>
      </c>
      <c r="G442" s="233">
        <v>1958.7871350181333</v>
      </c>
      <c r="H442" s="235">
        <v>1628.7073030853569</v>
      </c>
      <c r="I442" s="202">
        <f t="shared" si="78"/>
        <v>0.85571671478335487</v>
      </c>
      <c r="J442" s="202">
        <f t="shared" si="79"/>
        <v>0.83148764557833343</v>
      </c>
    </row>
    <row r="443" spans="1:10" ht="63" x14ac:dyDescent="0.25">
      <c r="A443" s="278" t="s">
        <v>812</v>
      </c>
      <c r="B443" s="283" t="s">
        <v>598</v>
      </c>
      <c r="C443" s="225" t="s">
        <v>613</v>
      </c>
      <c r="D443" s="9" t="s">
        <v>141</v>
      </c>
      <c r="E443" s="25" t="s">
        <v>483</v>
      </c>
      <c r="F443" s="234">
        <v>460188</v>
      </c>
      <c r="G443" s="234">
        <v>460188</v>
      </c>
      <c r="H443" s="234">
        <v>460188</v>
      </c>
      <c r="I443" s="202">
        <f t="shared" si="78"/>
        <v>1</v>
      </c>
      <c r="J443" s="202">
        <f t="shared" si="79"/>
        <v>1</v>
      </c>
    </row>
    <row r="444" spans="1:10" ht="78.75" x14ac:dyDescent="0.25">
      <c r="A444" s="279"/>
      <c r="B444" s="284"/>
      <c r="C444" s="25" t="s">
        <v>609</v>
      </c>
      <c r="D444" s="9" t="s">
        <v>7</v>
      </c>
      <c r="E444" s="25" t="s">
        <v>8</v>
      </c>
      <c r="F444" s="233">
        <v>5534</v>
      </c>
      <c r="G444" s="233">
        <v>5363</v>
      </c>
      <c r="H444" s="235">
        <v>5363</v>
      </c>
      <c r="I444" s="202">
        <f t="shared" si="78"/>
        <v>0.96910010842067218</v>
      </c>
      <c r="J444" s="202">
        <f t="shared" si="79"/>
        <v>1</v>
      </c>
    </row>
    <row r="445" spans="1:10" ht="63" x14ac:dyDescent="0.25">
      <c r="A445" s="278" t="s">
        <v>813</v>
      </c>
      <c r="B445" s="283" t="s">
        <v>598</v>
      </c>
      <c r="C445" s="225" t="s">
        <v>614</v>
      </c>
      <c r="D445" s="9" t="s">
        <v>141</v>
      </c>
      <c r="E445" s="25" t="s">
        <v>483</v>
      </c>
      <c r="F445" s="234">
        <v>37548</v>
      </c>
      <c r="G445" s="234">
        <v>37548</v>
      </c>
      <c r="H445" s="234">
        <v>37548</v>
      </c>
      <c r="I445" s="202">
        <f t="shared" si="78"/>
        <v>1</v>
      </c>
      <c r="J445" s="202">
        <f t="shared" si="79"/>
        <v>1</v>
      </c>
    </row>
    <row r="446" spans="1:10" ht="78.75" x14ac:dyDescent="0.25">
      <c r="A446" s="279"/>
      <c r="B446" s="284"/>
      <c r="C446" s="25" t="s">
        <v>609</v>
      </c>
      <c r="D446" s="9" t="s">
        <v>7</v>
      </c>
      <c r="E446" s="25" t="s">
        <v>8</v>
      </c>
      <c r="F446" s="233">
        <v>3495.1873356982628</v>
      </c>
      <c r="G446" s="233">
        <v>3550.649135418133</v>
      </c>
      <c r="H446" s="235">
        <v>3220.5693034853566</v>
      </c>
      <c r="I446" s="202">
        <f t="shared" si="78"/>
        <v>0.92142966718605268</v>
      </c>
      <c r="J446" s="202">
        <f t="shared" si="79"/>
        <v>0.90703676444957848</v>
      </c>
    </row>
    <row r="447" spans="1:10" ht="63" x14ac:dyDescent="0.25">
      <c r="A447" s="278" t="s">
        <v>814</v>
      </c>
      <c r="B447" s="283" t="s">
        <v>615</v>
      </c>
      <c r="C447" s="225" t="s">
        <v>616</v>
      </c>
      <c r="D447" s="9" t="s">
        <v>141</v>
      </c>
      <c r="E447" s="25" t="s">
        <v>483</v>
      </c>
      <c r="F447" s="234">
        <v>54180</v>
      </c>
      <c r="G447" s="234">
        <v>54180</v>
      </c>
      <c r="H447" s="234">
        <v>54180</v>
      </c>
      <c r="I447" s="202">
        <f t="shared" si="78"/>
        <v>1</v>
      </c>
      <c r="J447" s="202">
        <f t="shared" si="79"/>
        <v>1</v>
      </c>
    </row>
    <row r="448" spans="1:10" ht="78.75" x14ac:dyDescent="0.25">
      <c r="A448" s="279"/>
      <c r="B448" s="284"/>
      <c r="C448" s="25" t="s">
        <v>609</v>
      </c>
      <c r="D448" s="9" t="s">
        <v>7</v>
      </c>
      <c r="E448" s="25" t="s">
        <v>8</v>
      </c>
      <c r="F448" s="233">
        <v>4863.3224004982631</v>
      </c>
      <c r="G448" s="233">
        <v>4918.7842002181333</v>
      </c>
      <c r="H448" s="235">
        <v>4588.7043682853564</v>
      </c>
      <c r="I448" s="202">
        <f t="shared" si="78"/>
        <v>0.94353283422362233</v>
      </c>
      <c r="J448" s="202">
        <f t="shared" si="79"/>
        <v>0.932894020453644</v>
      </c>
    </row>
    <row r="449" spans="1:10" ht="63" x14ac:dyDescent="0.25">
      <c r="A449" s="278" t="s">
        <v>815</v>
      </c>
      <c r="B449" s="283" t="s">
        <v>617</v>
      </c>
      <c r="C449" s="225" t="s">
        <v>618</v>
      </c>
      <c r="D449" s="9" t="s">
        <v>141</v>
      </c>
      <c r="E449" s="25" t="s">
        <v>483</v>
      </c>
      <c r="F449" s="234">
        <v>13500</v>
      </c>
      <c r="G449" s="234">
        <v>13560</v>
      </c>
      <c r="H449" s="234">
        <v>13560</v>
      </c>
      <c r="I449" s="202">
        <f t="shared" si="78"/>
        <v>1.0044444444444445</v>
      </c>
      <c r="J449" s="202">
        <f t="shared" si="79"/>
        <v>1</v>
      </c>
    </row>
    <row r="450" spans="1:10" ht="78.75" x14ac:dyDescent="0.25">
      <c r="A450" s="279"/>
      <c r="B450" s="284"/>
      <c r="C450" s="25" t="s">
        <v>609</v>
      </c>
      <c r="D450" s="9" t="s">
        <v>7</v>
      </c>
      <c r="E450" s="25" t="s">
        <v>8</v>
      </c>
      <c r="F450" s="233">
        <v>1658.7123984982632</v>
      </c>
      <c r="G450" s="233">
        <v>1714.1741982181334</v>
      </c>
      <c r="H450" s="235">
        <v>1384.094366285357</v>
      </c>
      <c r="I450" s="202">
        <f t="shared" si="78"/>
        <v>0.83443903086422022</v>
      </c>
      <c r="J450" s="202">
        <f t="shared" si="79"/>
        <v>0.80744090520328038</v>
      </c>
    </row>
    <row r="451" spans="1:10" ht="63" x14ac:dyDescent="0.25">
      <c r="A451" s="278" t="s">
        <v>816</v>
      </c>
      <c r="B451" s="283" t="s">
        <v>619</v>
      </c>
      <c r="C451" s="25" t="s">
        <v>620</v>
      </c>
      <c r="D451" s="9" t="s">
        <v>141</v>
      </c>
      <c r="E451" s="25" t="s">
        <v>577</v>
      </c>
      <c r="F451" s="234">
        <v>35</v>
      </c>
      <c r="G451" s="234">
        <v>35</v>
      </c>
      <c r="H451" s="234">
        <v>35</v>
      </c>
      <c r="I451" s="202">
        <f t="shared" si="78"/>
        <v>1</v>
      </c>
      <c r="J451" s="202">
        <f t="shared" si="79"/>
        <v>1</v>
      </c>
    </row>
    <row r="452" spans="1:10" ht="98.25" customHeight="1" x14ac:dyDescent="0.25">
      <c r="A452" s="279"/>
      <c r="B452" s="284"/>
      <c r="C452" s="25" t="s">
        <v>621</v>
      </c>
      <c r="D452" s="9" t="s">
        <v>7</v>
      </c>
      <c r="E452" s="25" t="s">
        <v>8</v>
      </c>
      <c r="F452" s="233">
        <v>60319.106661926271</v>
      </c>
      <c r="G452" s="233">
        <v>60374.568461646137</v>
      </c>
      <c r="H452" s="235">
        <v>60044.488629713363</v>
      </c>
      <c r="I452" s="202">
        <f t="shared" si="78"/>
        <v>0.99544724636337745</v>
      </c>
      <c r="J452" s="202">
        <f t="shared" si="79"/>
        <v>0.99453280014510648</v>
      </c>
    </row>
    <row r="453" spans="1:10" ht="63" x14ac:dyDescent="0.25">
      <c r="A453" s="278" t="s">
        <v>817</v>
      </c>
      <c r="B453" s="283" t="s">
        <v>235</v>
      </c>
      <c r="C453" s="227" t="s">
        <v>622</v>
      </c>
      <c r="D453" s="9" t="s">
        <v>141</v>
      </c>
      <c r="E453" s="25" t="s">
        <v>577</v>
      </c>
      <c r="F453" s="234">
        <v>1</v>
      </c>
      <c r="G453" s="234">
        <v>1</v>
      </c>
      <c r="H453" s="234">
        <v>1</v>
      </c>
      <c r="I453" s="202">
        <f t="shared" si="78"/>
        <v>1</v>
      </c>
      <c r="J453" s="202">
        <f t="shared" si="79"/>
        <v>1</v>
      </c>
    </row>
    <row r="454" spans="1:10" ht="78.75" x14ac:dyDescent="0.25">
      <c r="A454" s="279"/>
      <c r="B454" s="284"/>
      <c r="C454" s="25" t="s">
        <v>623</v>
      </c>
      <c r="D454" s="9" t="s">
        <v>7</v>
      </c>
      <c r="E454" s="25" t="s">
        <v>8</v>
      </c>
      <c r="F454" s="233">
        <v>665.56259827726285</v>
      </c>
      <c r="G454" s="233">
        <v>721.02439799713329</v>
      </c>
      <c r="H454" s="235">
        <v>390.94456606435676</v>
      </c>
      <c r="I454" s="202">
        <f t="shared" si="78"/>
        <v>0.58738962657498284</v>
      </c>
      <c r="J454" s="202">
        <f t="shared" si="79"/>
        <v>0.54220712523782189</v>
      </c>
    </row>
    <row r="455" spans="1:10" ht="63" x14ac:dyDescent="0.25">
      <c r="A455" s="278" t="s">
        <v>818</v>
      </c>
      <c r="B455" s="283" t="s">
        <v>624</v>
      </c>
      <c r="C455" s="227" t="s">
        <v>625</v>
      </c>
      <c r="D455" s="9" t="s">
        <v>141</v>
      </c>
      <c r="E455" s="25" t="s">
        <v>577</v>
      </c>
      <c r="F455" s="234">
        <v>7500</v>
      </c>
      <c r="G455" s="234">
        <v>7500</v>
      </c>
      <c r="H455" s="234">
        <v>7500</v>
      </c>
      <c r="I455" s="202">
        <f t="shared" si="78"/>
        <v>1</v>
      </c>
      <c r="J455" s="202">
        <f t="shared" si="79"/>
        <v>1</v>
      </c>
    </row>
    <row r="456" spans="1:10" ht="78.75" x14ac:dyDescent="0.25">
      <c r="A456" s="279"/>
      <c r="B456" s="284"/>
      <c r="C456" s="25" t="s">
        <v>609</v>
      </c>
      <c r="D456" s="9" t="s">
        <v>7</v>
      </c>
      <c r="E456" s="25" t="s">
        <v>8</v>
      </c>
      <c r="F456" s="233">
        <v>2454.0195984982629</v>
      </c>
      <c r="G456" s="233">
        <v>2509.4813982181331</v>
      </c>
      <c r="H456" s="235">
        <v>2179.4015662853567</v>
      </c>
      <c r="I456" s="202">
        <f t="shared" si="78"/>
        <v>0.88809460512012262</v>
      </c>
      <c r="J456" s="202">
        <f t="shared" si="79"/>
        <v>0.86846691425282097</v>
      </c>
    </row>
    <row r="457" spans="1:10" ht="63" x14ac:dyDescent="0.25">
      <c r="A457" s="278" t="s">
        <v>819</v>
      </c>
      <c r="B457" s="283" t="s">
        <v>626</v>
      </c>
      <c r="C457" s="227" t="s">
        <v>627</v>
      </c>
      <c r="D457" s="9" t="s">
        <v>141</v>
      </c>
      <c r="E457" s="25" t="s">
        <v>577</v>
      </c>
      <c r="F457" s="234">
        <v>6</v>
      </c>
      <c r="G457" s="234">
        <v>7</v>
      </c>
      <c r="H457" s="234">
        <v>7</v>
      </c>
      <c r="I457" s="202">
        <f t="shared" si="78"/>
        <v>1.1666666666666667</v>
      </c>
      <c r="J457" s="202">
        <f t="shared" si="79"/>
        <v>1</v>
      </c>
    </row>
    <row r="458" spans="1:10" ht="78.75" x14ac:dyDescent="0.25">
      <c r="A458" s="279"/>
      <c r="B458" s="284"/>
      <c r="C458" s="25" t="s">
        <v>609</v>
      </c>
      <c r="D458" s="9" t="s">
        <v>7</v>
      </c>
      <c r="E458" s="25" t="s">
        <v>8</v>
      </c>
      <c r="F458" s="233">
        <v>4483.7405202982627</v>
      </c>
      <c r="G458" s="233">
        <v>4539.2023200181329</v>
      </c>
      <c r="H458" s="235">
        <v>4209.1224880853561</v>
      </c>
      <c r="I458" s="202">
        <f t="shared" si="78"/>
        <v>0.93875246995902462</v>
      </c>
      <c r="J458" s="202">
        <f t="shared" si="79"/>
        <v>0.92728241469275197</v>
      </c>
    </row>
    <row r="459" spans="1:10" ht="63" x14ac:dyDescent="0.25">
      <c r="A459" s="278" t="s">
        <v>820</v>
      </c>
      <c r="B459" s="283" t="s">
        <v>628</v>
      </c>
      <c r="C459" s="25" t="s">
        <v>629</v>
      </c>
      <c r="D459" s="9" t="s">
        <v>141</v>
      </c>
      <c r="E459" s="25" t="s">
        <v>630</v>
      </c>
      <c r="F459" s="234">
        <v>4400</v>
      </c>
      <c r="G459" s="234">
        <v>4400</v>
      </c>
      <c r="H459" s="234">
        <v>4400</v>
      </c>
      <c r="I459" s="202">
        <f t="shared" ref="I459:I522" si="80">H459/F459</f>
        <v>1</v>
      </c>
      <c r="J459" s="202">
        <f t="shared" ref="J459:J522" si="81">H459/G459</f>
        <v>1</v>
      </c>
    </row>
    <row r="460" spans="1:10" ht="78.75" x14ac:dyDescent="0.25">
      <c r="A460" s="279"/>
      <c r="B460" s="284"/>
      <c r="C460" s="25" t="s">
        <v>609</v>
      </c>
      <c r="D460" s="9" t="s">
        <v>7</v>
      </c>
      <c r="E460" s="25" t="s">
        <v>8</v>
      </c>
      <c r="F460" s="233">
        <v>1994.620798498263</v>
      </c>
      <c r="G460" s="233">
        <v>2050.0825982181332</v>
      </c>
      <c r="H460" s="235">
        <v>1720.0027662853568</v>
      </c>
      <c r="I460" s="202">
        <f t="shared" si="80"/>
        <v>0.86232068149511709</v>
      </c>
      <c r="J460" s="202">
        <f t="shared" si="81"/>
        <v>0.83899193514462722</v>
      </c>
    </row>
    <row r="461" spans="1:10" ht="63" x14ac:dyDescent="0.25">
      <c r="A461" s="278" t="s">
        <v>821</v>
      </c>
      <c r="B461" s="283" t="s">
        <v>631</v>
      </c>
      <c r="C461" s="227" t="s">
        <v>632</v>
      </c>
      <c r="D461" s="9" t="s">
        <v>141</v>
      </c>
      <c r="E461" s="25" t="s">
        <v>577</v>
      </c>
      <c r="F461" s="234">
        <v>11300</v>
      </c>
      <c r="G461" s="234">
        <v>11300</v>
      </c>
      <c r="H461" s="234">
        <v>11300</v>
      </c>
      <c r="I461" s="202">
        <f t="shared" si="80"/>
        <v>1</v>
      </c>
      <c r="J461" s="202">
        <f t="shared" si="81"/>
        <v>1</v>
      </c>
    </row>
    <row r="462" spans="1:10" ht="78.75" x14ac:dyDescent="0.25">
      <c r="A462" s="279"/>
      <c r="B462" s="284"/>
      <c r="C462" s="25" t="s">
        <v>609</v>
      </c>
      <c r="D462" s="9" t="s">
        <v>7</v>
      </c>
      <c r="E462" s="25" t="s">
        <v>8</v>
      </c>
      <c r="F462" s="233">
        <v>3316.3079184982626</v>
      </c>
      <c r="G462" s="233">
        <v>3371.7697182181328</v>
      </c>
      <c r="H462" s="235">
        <v>3041.6898862853564</v>
      </c>
      <c r="I462" s="202">
        <f t="shared" si="80"/>
        <v>0.917191636313053</v>
      </c>
      <c r="J462" s="202">
        <f t="shared" si="81"/>
        <v>0.90210487087854485</v>
      </c>
    </row>
    <row r="463" spans="1:10" ht="63" x14ac:dyDescent="0.25">
      <c r="A463" s="278" t="s">
        <v>822</v>
      </c>
      <c r="B463" s="283" t="s">
        <v>633</v>
      </c>
      <c r="C463" s="227" t="s">
        <v>634</v>
      </c>
      <c r="D463" s="9" t="s">
        <v>141</v>
      </c>
      <c r="E463" s="25" t="s">
        <v>577</v>
      </c>
      <c r="F463" s="234">
        <v>20000</v>
      </c>
      <c r="G463" s="234">
        <v>20000</v>
      </c>
      <c r="H463" s="234">
        <v>20000</v>
      </c>
      <c r="I463" s="202">
        <f t="shared" si="80"/>
        <v>1</v>
      </c>
      <c r="J463" s="202">
        <f t="shared" si="81"/>
        <v>1</v>
      </c>
    </row>
    <row r="464" spans="1:10" ht="78.75" x14ac:dyDescent="0.25">
      <c r="A464" s="279"/>
      <c r="B464" s="284"/>
      <c r="C464" s="25" t="s">
        <v>609</v>
      </c>
      <c r="D464" s="9" t="s">
        <v>7</v>
      </c>
      <c r="E464" s="25" t="s">
        <v>8</v>
      </c>
      <c r="F464" s="233">
        <v>1992.2375984982632</v>
      </c>
      <c r="G464" s="233">
        <v>2047.6993982181334</v>
      </c>
      <c r="H464" s="235">
        <v>1717.619566285357</v>
      </c>
      <c r="I464" s="202">
        <f t="shared" si="80"/>
        <v>0.86215598359356749</v>
      </c>
      <c r="J464" s="202">
        <f t="shared" si="81"/>
        <v>0.83880454708342189</v>
      </c>
    </row>
    <row r="465" spans="1:10" ht="63" x14ac:dyDescent="0.25">
      <c r="A465" s="278" t="s">
        <v>694</v>
      </c>
      <c r="B465" s="283" t="s">
        <v>635</v>
      </c>
      <c r="C465" s="227" t="s">
        <v>636</v>
      </c>
      <c r="D465" s="9" t="s">
        <v>141</v>
      </c>
      <c r="E465" s="25" t="s">
        <v>577</v>
      </c>
      <c r="F465" s="234">
        <v>160</v>
      </c>
      <c r="G465" s="234">
        <v>155</v>
      </c>
      <c r="H465" s="234">
        <v>155</v>
      </c>
      <c r="I465" s="202">
        <f t="shared" si="80"/>
        <v>0.96875</v>
      </c>
      <c r="J465" s="202">
        <f t="shared" si="81"/>
        <v>1</v>
      </c>
    </row>
    <row r="466" spans="1:10" ht="96.75" customHeight="1" x14ac:dyDescent="0.25">
      <c r="A466" s="279"/>
      <c r="B466" s="284"/>
      <c r="C466" s="25" t="s">
        <v>637</v>
      </c>
      <c r="D466" s="9" t="s">
        <v>7</v>
      </c>
      <c r="E466" s="25" t="s">
        <v>8</v>
      </c>
      <c r="F466" s="233">
        <v>104021.91500952965</v>
      </c>
      <c r="G466" s="233">
        <v>104282.18444230512</v>
      </c>
      <c r="H466" s="235">
        <v>102455.62477844011</v>
      </c>
      <c r="I466" s="202">
        <f t="shared" si="80"/>
        <v>0.98494268990389133</v>
      </c>
      <c r="J466" s="202">
        <f t="shared" si="81"/>
        <v>0.98248445145608188</v>
      </c>
    </row>
    <row r="467" spans="1:10" ht="63" x14ac:dyDescent="0.25">
      <c r="A467" s="278" t="s">
        <v>695</v>
      </c>
      <c r="B467" s="283" t="s">
        <v>638</v>
      </c>
      <c r="C467" s="227" t="s">
        <v>639</v>
      </c>
      <c r="D467" s="9" t="s">
        <v>141</v>
      </c>
      <c r="E467" s="25" t="s">
        <v>577</v>
      </c>
      <c r="F467" s="234">
        <v>1</v>
      </c>
      <c r="G467" s="234">
        <v>1</v>
      </c>
      <c r="H467" s="234">
        <v>1</v>
      </c>
      <c r="I467" s="202">
        <f t="shared" si="80"/>
        <v>1</v>
      </c>
      <c r="J467" s="202">
        <f t="shared" si="81"/>
        <v>1</v>
      </c>
    </row>
    <row r="468" spans="1:10" ht="78.75" x14ac:dyDescent="0.25">
      <c r="A468" s="279"/>
      <c r="B468" s="284"/>
      <c r="C468" s="25" t="s">
        <v>543</v>
      </c>
      <c r="D468" s="9" t="s">
        <v>7</v>
      </c>
      <c r="E468" s="25" t="s">
        <v>8</v>
      </c>
      <c r="F468" s="233">
        <v>529.84688075826284</v>
      </c>
      <c r="G468" s="233">
        <v>585.30868047813317</v>
      </c>
      <c r="H468" s="235">
        <v>255.22884854535673</v>
      </c>
      <c r="I468" s="202">
        <f t="shared" si="80"/>
        <v>0.48170303122309455</v>
      </c>
      <c r="J468" s="202">
        <f t="shared" si="81"/>
        <v>0.43605853980648751</v>
      </c>
    </row>
    <row r="469" spans="1:10" ht="63" x14ac:dyDescent="0.25">
      <c r="A469" s="278" t="s">
        <v>696</v>
      </c>
      <c r="B469" s="283" t="s">
        <v>628</v>
      </c>
      <c r="C469" s="25" t="s">
        <v>640</v>
      </c>
      <c r="D469" s="9" t="s">
        <v>141</v>
      </c>
      <c r="E469" s="25" t="s">
        <v>577</v>
      </c>
      <c r="F469" s="234">
        <v>5000</v>
      </c>
      <c r="G469" s="234">
        <v>5000</v>
      </c>
      <c r="H469" s="234">
        <v>5000</v>
      </c>
      <c r="I469" s="202">
        <f t="shared" si="80"/>
        <v>1</v>
      </c>
      <c r="J469" s="202">
        <f t="shared" si="81"/>
        <v>1</v>
      </c>
    </row>
    <row r="470" spans="1:10" ht="78.75" x14ac:dyDescent="0.25">
      <c r="A470" s="279"/>
      <c r="B470" s="284"/>
      <c r="C470" s="25" t="s">
        <v>543</v>
      </c>
      <c r="D470" s="9" t="s">
        <v>7</v>
      </c>
      <c r="E470" s="25" t="s">
        <v>8</v>
      </c>
      <c r="F470" s="233">
        <v>3317.2515984982624</v>
      </c>
      <c r="G470" s="233">
        <v>3372.7133982181326</v>
      </c>
      <c r="H470" s="235">
        <v>3042.6335662853562</v>
      </c>
      <c r="I470" s="202">
        <f t="shared" si="80"/>
        <v>0.91721519334342105</v>
      </c>
      <c r="J470" s="202">
        <f t="shared" si="81"/>
        <v>0.9021322617844838</v>
      </c>
    </row>
    <row r="471" spans="1:10" ht="63" x14ac:dyDescent="0.25">
      <c r="A471" s="278" t="s">
        <v>697</v>
      </c>
      <c r="B471" s="283" t="s">
        <v>575</v>
      </c>
      <c r="C471" s="25" t="s">
        <v>641</v>
      </c>
      <c r="D471" s="9" t="s">
        <v>141</v>
      </c>
      <c r="E471" s="25" t="s">
        <v>577</v>
      </c>
      <c r="F471" s="234">
        <v>2</v>
      </c>
      <c r="G471" s="234">
        <v>2</v>
      </c>
      <c r="H471" s="234">
        <v>2</v>
      </c>
      <c r="I471" s="202">
        <f t="shared" si="80"/>
        <v>1</v>
      </c>
      <c r="J471" s="202">
        <f t="shared" si="81"/>
        <v>1</v>
      </c>
    </row>
    <row r="472" spans="1:10" ht="78.75" x14ac:dyDescent="0.25">
      <c r="A472" s="279"/>
      <c r="B472" s="284"/>
      <c r="C472" s="25" t="s">
        <v>543</v>
      </c>
      <c r="D472" s="9" t="s">
        <v>7</v>
      </c>
      <c r="E472" s="25" t="s">
        <v>8</v>
      </c>
      <c r="F472" s="233">
        <v>564.33068411826287</v>
      </c>
      <c r="G472" s="233">
        <v>619.79248383813319</v>
      </c>
      <c r="H472" s="235">
        <v>289.71265190535678</v>
      </c>
      <c r="I472" s="202">
        <f t="shared" si="80"/>
        <v>0.51337391366201823</v>
      </c>
      <c r="J472" s="202">
        <f t="shared" si="81"/>
        <v>0.46743492291368116</v>
      </c>
    </row>
    <row r="473" spans="1:10" ht="63" x14ac:dyDescent="0.25">
      <c r="A473" s="278" t="s">
        <v>698</v>
      </c>
      <c r="B473" s="283" t="s">
        <v>642</v>
      </c>
      <c r="C473" s="25" t="s">
        <v>643</v>
      </c>
      <c r="D473" s="9" t="s">
        <v>141</v>
      </c>
      <c r="E473" s="25" t="s">
        <v>577</v>
      </c>
      <c r="F473" s="234">
        <v>10</v>
      </c>
      <c r="G473" s="234">
        <v>10</v>
      </c>
      <c r="H473" s="234">
        <v>10</v>
      </c>
      <c r="I473" s="202">
        <f t="shared" si="80"/>
        <v>1</v>
      </c>
      <c r="J473" s="202">
        <f t="shared" si="81"/>
        <v>1</v>
      </c>
    </row>
    <row r="474" spans="1:10" ht="78.75" x14ac:dyDescent="0.25">
      <c r="A474" s="279"/>
      <c r="B474" s="284"/>
      <c r="C474" s="25" t="s">
        <v>644</v>
      </c>
      <c r="D474" s="9" t="s">
        <v>7</v>
      </c>
      <c r="E474" s="25" t="s">
        <v>8</v>
      </c>
      <c r="F474" s="233">
        <v>3118.8013528886795</v>
      </c>
      <c r="G474" s="233">
        <v>3174.2631526085497</v>
      </c>
      <c r="H474" s="235">
        <v>2844.1833206757733</v>
      </c>
      <c r="I474" s="202">
        <f t="shared" si="80"/>
        <v>0.91194757179435271</v>
      </c>
      <c r="J474" s="202">
        <f t="shared" si="81"/>
        <v>0.89601371528963403</v>
      </c>
    </row>
    <row r="475" spans="1:10" ht="63" x14ac:dyDescent="0.25">
      <c r="A475" s="278" t="s">
        <v>699</v>
      </c>
      <c r="B475" s="283" t="s">
        <v>642</v>
      </c>
      <c r="C475" s="227" t="s">
        <v>645</v>
      </c>
      <c r="D475" s="9" t="s">
        <v>141</v>
      </c>
      <c r="E475" s="25" t="s">
        <v>577</v>
      </c>
      <c r="F475" s="234">
        <v>160</v>
      </c>
      <c r="G475" s="234">
        <v>160</v>
      </c>
      <c r="H475" s="234">
        <v>160</v>
      </c>
      <c r="I475" s="202">
        <f t="shared" si="80"/>
        <v>1</v>
      </c>
      <c r="J475" s="202">
        <f t="shared" si="81"/>
        <v>1</v>
      </c>
    </row>
    <row r="476" spans="1:10" ht="78.75" x14ac:dyDescent="0.25">
      <c r="A476" s="279"/>
      <c r="B476" s="284"/>
      <c r="C476" s="25" t="s">
        <v>543</v>
      </c>
      <c r="D476" s="9" t="s">
        <v>7</v>
      </c>
      <c r="E476" s="25" t="s">
        <v>8</v>
      </c>
      <c r="F476" s="233">
        <v>5734.5549094404678</v>
      </c>
      <c r="G476" s="233">
        <v>5790.016709160338</v>
      </c>
      <c r="H476" s="235">
        <v>5459.9368772275611</v>
      </c>
      <c r="I476" s="202">
        <f t="shared" si="80"/>
        <v>0.95211170935675948</v>
      </c>
      <c r="J476" s="202">
        <f t="shared" si="81"/>
        <v>0.94299155796725764</v>
      </c>
    </row>
    <row r="477" spans="1:10" ht="63" x14ac:dyDescent="0.25">
      <c r="A477" s="278" t="s">
        <v>700</v>
      </c>
      <c r="B477" s="283" t="s">
        <v>619</v>
      </c>
      <c r="C477" s="25" t="s">
        <v>646</v>
      </c>
      <c r="D477" s="9" t="s">
        <v>141</v>
      </c>
      <c r="E477" s="25" t="s">
        <v>577</v>
      </c>
      <c r="F477" s="234">
        <v>21</v>
      </c>
      <c r="G477" s="234">
        <v>21</v>
      </c>
      <c r="H477" s="234">
        <v>19</v>
      </c>
      <c r="I477" s="202">
        <f t="shared" si="80"/>
        <v>0.90476190476190477</v>
      </c>
      <c r="J477" s="202">
        <f t="shared" si="81"/>
        <v>0.90476190476190477</v>
      </c>
    </row>
    <row r="478" spans="1:10" ht="78.75" x14ac:dyDescent="0.25">
      <c r="A478" s="279"/>
      <c r="B478" s="284"/>
      <c r="C478" s="25" t="s">
        <v>647</v>
      </c>
      <c r="D478" s="9" t="s">
        <v>7</v>
      </c>
      <c r="E478" s="25" t="s">
        <v>8</v>
      </c>
      <c r="F478" s="233">
        <v>5100.9545592310387</v>
      </c>
      <c r="G478" s="233">
        <v>5156.4163589509089</v>
      </c>
      <c r="H478" s="235">
        <v>4826.3365270181321</v>
      </c>
      <c r="I478" s="202">
        <f t="shared" si="80"/>
        <v>0.94616340353082762</v>
      </c>
      <c r="J478" s="202">
        <f t="shared" si="81"/>
        <v>0.93598658274369206</v>
      </c>
    </row>
    <row r="479" spans="1:10" ht="63" x14ac:dyDescent="0.25">
      <c r="A479" s="278" t="s">
        <v>701</v>
      </c>
      <c r="B479" s="283" t="s">
        <v>235</v>
      </c>
      <c r="C479" s="25" t="s">
        <v>648</v>
      </c>
      <c r="D479" s="9" t="s">
        <v>141</v>
      </c>
      <c r="E479" s="25" t="s">
        <v>577</v>
      </c>
      <c r="F479" s="234">
        <v>12630</v>
      </c>
      <c r="G479" s="234">
        <v>12612</v>
      </c>
      <c r="H479" s="234">
        <v>12612</v>
      </c>
      <c r="I479" s="202">
        <f t="shared" si="80"/>
        <v>0.99857482185273161</v>
      </c>
      <c r="J479" s="202">
        <f t="shared" si="81"/>
        <v>1</v>
      </c>
    </row>
    <row r="480" spans="1:10" ht="78.75" x14ac:dyDescent="0.25">
      <c r="A480" s="279"/>
      <c r="B480" s="284"/>
      <c r="C480" s="25" t="s">
        <v>644</v>
      </c>
      <c r="D480" s="9" t="s">
        <v>7</v>
      </c>
      <c r="E480" s="25" t="s">
        <v>8</v>
      </c>
      <c r="F480" s="233">
        <v>10612.970821043542</v>
      </c>
      <c r="G480" s="233">
        <v>10668.432620763413</v>
      </c>
      <c r="H480" s="235">
        <v>10338.352788830636</v>
      </c>
      <c r="I480" s="202">
        <f t="shared" si="80"/>
        <v>0.97412430158873242</v>
      </c>
      <c r="J480" s="202">
        <f t="shared" si="81"/>
        <v>0.96906013810403979</v>
      </c>
    </row>
    <row r="481" spans="1:10" ht="63" x14ac:dyDescent="0.25">
      <c r="A481" s="278" t="s">
        <v>702</v>
      </c>
      <c r="B481" s="283" t="s">
        <v>649</v>
      </c>
      <c r="C481" s="227" t="s">
        <v>650</v>
      </c>
      <c r="D481" s="9" t="s">
        <v>141</v>
      </c>
      <c r="E481" s="25" t="s">
        <v>577</v>
      </c>
      <c r="F481" s="234">
        <v>8</v>
      </c>
      <c r="G481" s="234">
        <v>8</v>
      </c>
      <c r="H481" s="234">
        <v>8</v>
      </c>
      <c r="I481" s="202">
        <f t="shared" si="80"/>
        <v>1</v>
      </c>
      <c r="J481" s="202">
        <f t="shared" si="81"/>
        <v>1</v>
      </c>
    </row>
    <row r="482" spans="1:10" ht="78.75" x14ac:dyDescent="0.25">
      <c r="A482" s="279"/>
      <c r="B482" s="284"/>
      <c r="C482" s="25" t="s">
        <v>543</v>
      </c>
      <c r="D482" s="9" t="s">
        <v>7</v>
      </c>
      <c r="E482" s="25" t="s">
        <v>8</v>
      </c>
      <c r="F482" s="233">
        <v>1834.9507403119123</v>
      </c>
      <c r="G482" s="233">
        <v>1890.4125400317826</v>
      </c>
      <c r="H482" s="235">
        <v>1560.3327080990061</v>
      </c>
      <c r="I482" s="202">
        <f t="shared" si="80"/>
        <v>0.85034037907403148</v>
      </c>
      <c r="J482" s="202">
        <f t="shared" si="81"/>
        <v>0.82539269871367493</v>
      </c>
    </row>
    <row r="483" spans="1:10" ht="63" x14ac:dyDescent="0.25">
      <c r="A483" s="278" t="s">
        <v>703</v>
      </c>
      <c r="B483" s="283" t="s">
        <v>649</v>
      </c>
      <c r="C483" s="25" t="s">
        <v>651</v>
      </c>
      <c r="D483" s="9" t="s">
        <v>141</v>
      </c>
      <c r="E483" s="25" t="s">
        <v>577</v>
      </c>
      <c r="F483" s="234">
        <v>8</v>
      </c>
      <c r="G483" s="234">
        <v>8</v>
      </c>
      <c r="H483" s="234">
        <v>8</v>
      </c>
      <c r="I483" s="202">
        <f t="shared" si="80"/>
        <v>1</v>
      </c>
      <c r="J483" s="202">
        <f t="shared" si="81"/>
        <v>1</v>
      </c>
    </row>
    <row r="484" spans="1:10" ht="78.75" x14ac:dyDescent="0.25">
      <c r="A484" s="279"/>
      <c r="B484" s="284"/>
      <c r="C484" s="25" t="s">
        <v>543</v>
      </c>
      <c r="D484" s="9" t="s">
        <v>7</v>
      </c>
      <c r="E484" s="25" t="s">
        <v>8</v>
      </c>
      <c r="F484" s="233">
        <v>1834.3788532228095</v>
      </c>
      <c r="G484" s="233">
        <v>1889.84065294268</v>
      </c>
      <c r="H484" s="235">
        <v>1559.7608210099036</v>
      </c>
      <c r="I484" s="202">
        <f t="shared" si="80"/>
        <v>0.85029372109778134</v>
      </c>
      <c r="J484" s="202">
        <f t="shared" si="81"/>
        <v>0.82533986057564823</v>
      </c>
    </row>
    <row r="485" spans="1:10" ht="63" x14ac:dyDescent="0.25">
      <c r="A485" s="278" t="s">
        <v>704</v>
      </c>
      <c r="B485" s="283" t="s">
        <v>652</v>
      </c>
      <c r="C485" s="25" t="s">
        <v>653</v>
      </c>
      <c r="D485" s="9" t="s">
        <v>141</v>
      </c>
      <c r="E485" s="25" t="s">
        <v>577</v>
      </c>
      <c r="F485" s="234">
        <v>53</v>
      </c>
      <c r="G485" s="234">
        <v>53</v>
      </c>
      <c r="H485" s="234">
        <v>53</v>
      </c>
      <c r="I485" s="202">
        <f t="shared" si="80"/>
        <v>1</v>
      </c>
      <c r="J485" s="202">
        <f t="shared" si="81"/>
        <v>1</v>
      </c>
    </row>
    <row r="486" spans="1:10" ht="78.75" x14ac:dyDescent="0.25">
      <c r="A486" s="279"/>
      <c r="B486" s="284"/>
      <c r="C486" s="25" t="s">
        <v>543</v>
      </c>
      <c r="D486" s="9" t="s">
        <v>7</v>
      </c>
      <c r="E486" s="25" t="s">
        <v>8</v>
      </c>
      <c r="F486" s="233">
        <v>1167.8515705418577</v>
      </c>
      <c r="G486" s="233">
        <v>1223.3133702617279</v>
      </c>
      <c r="H486" s="235">
        <v>893.23353832895145</v>
      </c>
      <c r="I486" s="202">
        <f t="shared" si="80"/>
        <v>0.7648519391162959</v>
      </c>
      <c r="J486" s="202">
        <f t="shared" si="81"/>
        <v>0.73017557074345074</v>
      </c>
    </row>
    <row r="487" spans="1:10" ht="63" x14ac:dyDescent="0.25">
      <c r="A487" s="278" t="s">
        <v>705</v>
      </c>
      <c r="B487" s="283" t="s">
        <v>654</v>
      </c>
      <c r="C487" s="25" t="s">
        <v>655</v>
      </c>
      <c r="D487" s="9" t="s">
        <v>141</v>
      </c>
      <c r="E487" s="25" t="s">
        <v>577</v>
      </c>
      <c r="F487" s="234">
        <v>18</v>
      </c>
      <c r="G487" s="234">
        <v>17</v>
      </c>
      <c r="H487" s="234">
        <v>17</v>
      </c>
      <c r="I487" s="202">
        <f t="shared" si="80"/>
        <v>0.94444444444444442</v>
      </c>
      <c r="J487" s="202">
        <f t="shared" si="81"/>
        <v>1</v>
      </c>
    </row>
    <row r="488" spans="1:10" ht="78.75" x14ac:dyDescent="0.25">
      <c r="A488" s="279"/>
      <c r="B488" s="284"/>
      <c r="C488" s="25" t="s">
        <v>543</v>
      </c>
      <c r="D488" s="9" t="s">
        <v>7</v>
      </c>
      <c r="E488" s="25" t="s">
        <v>8</v>
      </c>
      <c r="F488" s="233">
        <v>4850.8144137419549</v>
      </c>
      <c r="G488" s="233">
        <v>4906.2762134618251</v>
      </c>
      <c r="H488" s="235">
        <v>4576.1963815290483</v>
      </c>
      <c r="I488" s="202">
        <f t="shared" si="80"/>
        <v>0.94338723175330386</v>
      </c>
      <c r="J488" s="202">
        <f t="shared" si="81"/>
        <v>0.93272294147909873</v>
      </c>
    </row>
    <row r="489" spans="1:10" ht="63" x14ac:dyDescent="0.25">
      <c r="A489" s="278" t="s">
        <v>706</v>
      </c>
      <c r="B489" s="283" t="s">
        <v>656</v>
      </c>
      <c r="C489" s="227" t="s">
        <v>657</v>
      </c>
      <c r="D489" s="9" t="s">
        <v>141</v>
      </c>
      <c r="E489" s="25" t="s">
        <v>577</v>
      </c>
      <c r="F489" s="234">
        <v>552</v>
      </c>
      <c r="G489" s="234">
        <v>552</v>
      </c>
      <c r="H489" s="234">
        <v>552</v>
      </c>
      <c r="I489" s="202">
        <f t="shared" si="80"/>
        <v>1</v>
      </c>
      <c r="J489" s="202">
        <f t="shared" si="81"/>
        <v>1</v>
      </c>
    </row>
    <row r="490" spans="1:10" ht="78.75" x14ac:dyDescent="0.25">
      <c r="A490" s="279"/>
      <c r="B490" s="284"/>
      <c r="C490" s="25" t="s">
        <v>543</v>
      </c>
      <c r="D490" s="9" t="s">
        <v>7</v>
      </c>
      <c r="E490" s="25" t="s">
        <v>8</v>
      </c>
      <c r="F490" s="233">
        <v>5774.6309093531145</v>
      </c>
      <c r="G490" s="233">
        <v>5830.0927090729847</v>
      </c>
      <c r="H490" s="235">
        <v>5500.0128771402078</v>
      </c>
      <c r="I490" s="202">
        <f t="shared" si="80"/>
        <v>0.95244405460302051</v>
      </c>
      <c r="J490" s="202">
        <f t="shared" si="81"/>
        <v>0.94338343343681386</v>
      </c>
    </row>
    <row r="491" spans="1:10" ht="63" x14ac:dyDescent="0.25">
      <c r="A491" s="278" t="s">
        <v>707</v>
      </c>
      <c r="B491" s="283" t="s">
        <v>656</v>
      </c>
      <c r="C491" s="25" t="s">
        <v>658</v>
      </c>
      <c r="D491" s="9" t="s">
        <v>141</v>
      </c>
      <c r="E491" s="25" t="s">
        <v>577</v>
      </c>
      <c r="F491" s="234">
        <v>126</v>
      </c>
      <c r="G491" s="234">
        <v>126</v>
      </c>
      <c r="H491" s="234">
        <v>126</v>
      </c>
      <c r="I491" s="202">
        <f t="shared" si="80"/>
        <v>1</v>
      </c>
      <c r="J491" s="202">
        <f t="shared" si="81"/>
        <v>1</v>
      </c>
    </row>
    <row r="492" spans="1:10" ht="78.75" x14ac:dyDescent="0.25">
      <c r="A492" s="279"/>
      <c r="B492" s="284"/>
      <c r="C492" s="25" t="s">
        <v>543</v>
      </c>
      <c r="D492" s="9" t="s">
        <v>7</v>
      </c>
      <c r="E492" s="25" t="s">
        <v>8</v>
      </c>
      <c r="F492" s="233">
        <v>2275.3070673759444</v>
      </c>
      <c r="G492" s="233">
        <v>2330.7688670958146</v>
      </c>
      <c r="H492" s="235">
        <v>2000.6890351630382</v>
      </c>
      <c r="I492" s="202">
        <f t="shared" si="80"/>
        <v>0.87930506780800521</v>
      </c>
      <c r="J492" s="202">
        <f t="shared" si="81"/>
        <v>0.85838156816292877</v>
      </c>
    </row>
    <row r="493" spans="1:10" ht="63" x14ac:dyDescent="0.25">
      <c r="A493" s="278" t="s">
        <v>708</v>
      </c>
      <c r="B493" s="283" t="s">
        <v>656</v>
      </c>
      <c r="C493" s="227" t="s">
        <v>659</v>
      </c>
      <c r="D493" s="9" t="s">
        <v>141</v>
      </c>
      <c r="E493" s="25" t="s">
        <v>577</v>
      </c>
      <c r="F493" s="234">
        <v>24</v>
      </c>
      <c r="G493" s="234">
        <v>24</v>
      </c>
      <c r="H493" s="234">
        <v>24</v>
      </c>
      <c r="I493" s="202">
        <f t="shared" si="80"/>
        <v>1</v>
      </c>
      <c r="J493" s="202">
        <f t="shared" si="81"/>
        <v>1</v>
      </c>
    </row>
    <row r="494" spans="1:10" ht="78.75" x14ac:dyDescent="0.25">
      <c r="A494" s="279"/>
      <c r="B494" s="284"/>
      <c r="C494" s="25" t="s">
        <v>543</v>
      </c>
      <c r="D494" s="9" t="s">
        <v>7</v>
      </c>
      <c r="E494" s="25" t="s">
        <v>8</v>
      </c>
      <c r="F494" s="233">
        <v>610.83790212652275</v>
      </c>
      <c r="G494" s="233">
        <v>666.29970184639319</v>
      </c>
      <c r="H494" s="235">
        <v>336.21986991361666</v>
      </c>
      <c r="I494" s="202">
        <f t="shared" si="80"/>
        <v>0.55042404661388467</v>
      </c>
      <c r="J494" s="202">
        <f t="shared" si="81"/>
        <v>0.50460756470686197</v>
      </c>
    </row>
    <row r="495" spans="1:10" ht="63" x14ac:dyDescent="0.25">
      <c r="A495" s="278" t="s">
        <v>709</v>
      </c>
      <c r="B495" s="283" t="s">
        <v>660</v>
      </c>
      <c r="C495" s="25" t="s">
        <v>661</v>
      </c>
      <c r="D495" s="9" t="s">
        <v>141</v>
      </c>
      <c r="E495" s="25" t="s">
        <v>577</v>
      </c>
      <c r="F495" s="234">
        <v>5</v>
      </c>
      <c r="G495" s="234">
        <v>5</v>
      </c>
      <c r="H495" s="234">
        <v>5</v>
      </c>
      <c r="I495" s="202">
        <f t="shared" si="80"/>
        <v>1</v>
      </c>
      <c r="J495" s="202">
        <f t="shared" si="81"/>
        <v>1</v>
      </c>
    </row>
    <row r="496" spans="1:10" ht="78.75" x14ac:dyDescent="0.25">
      <c r="A496" s="279"/>
      <c r="B496" s="284"/>
      <c r="C496" s="25" t="s">
        <v>662</v>
      </c>
      <c r="D496" s="9" t="s">
        <v>7</v>
      </c>
      <c r="E496" s="25" t="s">
        <v>8</v>
      </c>
      <c r="F496" s="233">
        <v>67440.478671238539</v>
      </c>
      <c r="G496" s="233">
        <v>67495.940470958478</v>
      </c>
      <c r="H496" s="235">
        <v>67165.860639025705</v>
      </c>
      <c r="I496" s="202">
        <f t="shared" si="80"/>
        <v>0.99592799402341803</v>
      </c>
      <c r="J496" s="202">
        <f t="shared" si="81"/>
        <v>0.9951096343034912</v>
      </c>
    </row>
    <row r="497" spans="1:10" ht="68.25" customHeight="1" x14ac:dyDescent="0.25">
      <c r="A497" s="278" t="s">
        <v>710</v>
      </c>
      <c r="B497" s="283" t="s">
        <v>635</v>
      </c>
      <c r="C497" s="227" t="s">
        <v>663</v>
      </c>
      <c r="D497" s="9" t="s">
        <v>141</v>
      </c>
      <c r="E497" s="25" t="s">
        <v>577</v>
      </c>
      <c r="F497" s="234">
        <v>73</v>
      </c>
      <c r="G497" s="234">
        <v>74</v>
      </c>
      <c r="H497" s="234">
        <v>74</v>
      </c>
      <c r="I497" s="202">
        <f t="shared" si="80"/>
        <v>1.0136986301369864</v>
      </c>
      <c r="J497" s="202">
        <f t="shared" si="81"/>
        <v>1</v>
      </c>
    </row>
    <row r="498" spans="1:10" ht="78.75" x14ac:dyDescent="0.25">
      <c r="A498" s="279"/>
      <c r="B498" s="284"/>
      <c r="C498" s="25" t="s">
        <v>492</v>
      </c>
      <c r="D498" s="9" t="s">
        <v>7</v>
      </c>
      <c r="E498" s="25" t="s">
        <v>8</v>
      </c>
      <c r="F498" s="233">
        <v>1977.983328398263</v>
      </c>
      <c r="G498" s="233">
        <v>2033.4451281181334</v>
      </c>
      <c r="H498" s="235">
        <v>1703.365296185357</v>
      </c>
      <c r="I498" s="202">
        <f t="shared" si="80"/>
        <v>0.86116261534151206</v>
      </c>
      <c r="J498" s="202">
        <f t="shared" si="81"/>
        <v>0.83767458124712169</v>
      </c>
    </row>
    <row r="499" spans="1:10" ht="63" x14ac:dyDescent="0.25">
      <c r="A499" s="278" t="s">
        <v>711</v>
      </c>
      <c r="B499" s="283" t="s">
        <v>660</v>
      </c>
      <c r="C499" s="25" t="s">
        <v>664</v>
      </c>
      <c r="D499" s="9" t="s">
        <v>141</v>
      </c>
      <c r="E499" s="25" t="s">
        <v>577</v>
      </c>
      <c r="F499" s="234">
        <v>75</v>
      </c>
      <c r="G499" s="234">
        <v>75</v>
      </c>
      <c r="H499" s="234">
        <v>75</v>
      </c>
      <c r="I499" s="202">
        <f t="shared" si="80"/>
        <v>1</v>
      </c>
      <c r="J499" s="202">
        <f t="shared" si="81"/>
        <v>1</v>
      </c>
    </row>
    <row r="500" spans="1:10" ht="78.75" x14ac:dyDescent="0.25">
      <c r="A500" s="279"/>
      <c r="B500" s="284"/>
      <c r="C500" s="25" t="s">
        <v>665</v>
      </c>
      <c r="D500" s="9" t="s">
        <v>7</v>
      </c>
      <c r="E500" s="25" t="s">
        <v>8</v>
      </c>
      <c r="F500" s="233">
        <v>10383.168470968263</v>
      </c>
      <c r="G500" s="233">
        <v>10438.630270688134</v>
      </c>
      <c r="H500" s="235">
        <v>10108.550438755357</v>
      </c>
      <c r="I500" s="202">
        <f t="shared" si="80"/>
        <v>0.97355161548416091</v>
      </c>
      <c r="J500" s="202">
        <f t="shared" si="81"/>
        <v>0.96837900918287645</v>
      </c>
    </row>
    <row r="501" spans="1:10" ht="63" x14ac:dyDescent="0.25">
      <c r="A501" s="278" t="s">
        <v>712</v>
      </c>
      <c r="B501" s="283" t="s">
        <v>333</v>
      </c>
      <c r="C501" s="25" t="s">
        <v>666</v>
      </c>
      <c r="D501" s="9" t="s">
        <v>141</v>
      </c>
      <c r="E501" s="25" t="s">
        <v>577</v>
      </c>
      <c r="F501" s="234">
        <v>60</v>
      </c>
      <c r="G501" s="234">
        <v>60</v>
      </c>
      <c r="H501" s="234">
        <v>60</v>
      </c>
      <c r="I501" s="202">
        <f t="shared" si="80"/>
        <v>1</v>
      </c>
      <c r="J501" s="202">
        <f t="shared" si="81"/>
        <v>1</v>
      </c>
    </row>
    <row r="502" spans="1:10" ht="78.75" x14ac:dyDescent="0.25">
      <c r="A502" s="279"/>
      <c r="B502" s="284"/>
      <c r="C502" s="25" t="s">
        <v>492</v>
      </c>
      <c r="D502" s="9" t="s">
        <v>7</v>
      </c>
      <c r="E502" s="25" t="s">
        <v>8</v>
      </c>
      <c r="F502" s="233">
        <v>3792.8848404982627</v>
      </c>
      <c r="G502" s="233">
        <v>3848.346640218133</v>
      </c>
      <c r="H502" s="235">
        <v>3518.2668082853565</v>
      </c>
      <c r="I502" s="202">
        <f t="shared" si="80"/>
        <v>0.9275965277720295</v>
      </c>
      <c r="J502" s="202">
        <f t="shared" si="81"/>
        <v>0.91422814450153933</v>
      </c>
    </row>
    <row r="503" spans="1:10" ht="63" x14ac:dyDescent="0.25">
      <c r="A503" s="278" t="s">
        <v>713</v>
      </c>
      <c r="B503" s="283" t="s">
        <v>667</v>
      </c>
      <c r="C503" s="226" t="s">
        <v>668</v>
      </c>
      <c r="D503" s="9" t="s">
        <v>141</v>
      </c>
      <c r="E503" s="25" t="s">
        <v>577</v>
      </c>
      <c r="F503" s="234">
        <v>1000</v>
      </c>
      <c r="G503" s="234">
        <v>1000</v>
      </c>
      <c r="H503" s="234">
        <v>1000</v>
      </c>
      <c r="I503" s="202">
        <f t="shared" si="80"/>
        <v>1</v>
      </c>
      <c r="J503" s="202">
        <f t="shared" si="81"/>
        <v>1</v>
      </c>
    </row>
    <row r="504" spans="1:10" ht="78.75" x14ac:dyDescent="0.25">
      <c r="A504" s="279"/>
      <c r="B504" s="284"/>
      <c r="C504" s="25" t="s">
        <v>600</v>
      </c>
      <c r="D504" s="9" t="s">
        <v>7</v>
      </c>
      <c r="E504" s="25" t="s">
        <v>8</v>
      </c>
      <c r="F504" s="233">
        <v>2962.1399784982555</v>
      </c>
      <c r="G504" s="233">
        <v>3017.6017782181266</v>
      </c>
      <c r="H504" s="235">
        <v>2687.5219462853502</v>
      </c>
      <c r="I504" s="202">
        <f t="shared" si="80"/>
        <v>0.90729066343713738</v>
      </c>
      <c r="J504" s="202">
        <f t="shared" si="81"/>
        <v>0.89061517847869032</v>
      </c>
    </row>
    <row r="505" spans="1:10" ht="63" x14ac:dyDescent="0.25">
      <c r="A505" s="278" t="s">
        <v>714</v>
      </c>
      <c r="B505" s="283" t="s">
        <v>669</v>
      </c>
      <c r="C505" s="226" t="s">
        <v>670</v>
      </c>
      <c r="D505" s="9" t="s">
        <v>141</v>
      </c>
      <c r="E505" s="25" t="s">
        <v>577</v>
      </c>
      <c r="F505" s="234">
        <v>10285</v>
      </c>
      <c r="G505" s="234">
        <v>10285</v>
      </c>
      <c r="H505" s="234">
        <v>10285</v>
      </c>
      <c r="I505" s="202">
        <f t="shared" si="80"/>
        <v>1</v>
      </c>
      <c r="J505" s="202">
        <f t="shared" si="81"/>
        <v>1</v>
      </c>
    </row>
    <row r="506" spans="1:10" ht="78.75" x14ac:dyDescent="0.25">
      <c r="A506" s="279"/>
      <c r="B506" s="284"/>
      <c r="C506" s="25" t="s">
        <v>671</v>
      </c>
      <c r="D506" s="9" t="s">
        <v>7</v>
      </c>
      <c r="E506" s="25" t="s">
        <v>8</v>
      </c>
      <c r="F506" s="235">
        <v>11273.836182732983</v>
      </c>
      <c r="G506" s="235">
        <v>11086.782016068722</v>
      </c>
      <c r="H506" s="235">
        <v>11086.782016068722</v>
      </c>
      <c r="I506" s="202">
        <f t="shared" si="80"/>
        <v>0.98340811737616407</v>
      </c>
      <c r="J506" s="202">
        <f t="shared" si="81"/>
        <v>1</v>
      </c>
    </row>
    <row r="507" spans="1:10" ht="90.75" customHeight="1" x14ac:dyDescent="0.25">
      <c r="A507" s="278" t="s">
        <v>715</v>
      </c>
      <c r="B507" s="283" t="s">
        <v>672</v>
      </c>
      <c r="C507" s="226" t="s">
        <v>673</v>
      </c>
      <c r="D507" s="9" t="s">
        <v>141</v>
      </c>
      <c r="E507" s="25" t="s">
        <v>577</v>
      </c>
      <c r="F507" s="234">
        <v>114</v>
      </c>
      <c r="G507" s="234">
        <v>114</v>
      </c>
      <c r="H507" s="234">
        <v>114</v>
      </c>
      <c r="I507" s="202">
        <f t="shared" si="80"/>
        <v>1</v>
      </c>
      <c r="J507" s="202">
        <f t="shared" si="81"/>
        <v>1</v>
      </c>
    </row>
    <row r="508" spans="1:10" ht="78.75" x14ac:dyDescent="0.25">
      <c r="A508" s="279"/>
      <c r="B508" s="284"/>
      <c r="C508" s="25" t="s">
        <v>674</v>
      </c>
      <c r="D508" s="9" t="s">
        <v>7</v>
      </c>
      <c r="E508" s="25" t="s">
        <v>8</v>
      </c>
      <c r="F508" s="234">
        <v>46876.008237929986</v>
      </c>
      <c r="G508" s="234">
        <v>46876.008237929986</v>
      </c>
      <c r="H508" s="234">
        <v>46876.008237929986</v>
      </c>
      <c r="I508" s="202">
        <f t="shared" si="80"/>
        <v>1</v>
      </c>
      <c r="J508" s="202">
        <f t="shared" si="81"/>
        <v>1</v>
      </c>
    </row>
    <row r="509" spans="1:10" ht="79.5" customHeight="1" x14ac:dyDescent="0.25">
      <c r="A509" s="278" t="s">
        <v>716</v>
      </c>
      <c r="B509" s="283" t="s">
        <v>675</v>
      </c>
      <c r="C509" s="25" t="s">
        <v>676</v>
      </c>
      <c r="D509" s="9" t="s">
        <v>141</v>
      </c>
      <c r="E509" s="25" t="s">
        <v>577</v>
      </c>
      <c r="F509" s="234">
        <v>116</v>
      </c>
      <c r="G509" s="234">
        <v>116</v>
      </c>
      <c r="H509" s="234">
        <v>116</v>
      </c>
      <c r="I509" s="202">
        <f t="shared" si="80"/>
        <v>1</v>
      </c>
      <c r="J509" s="202">
        <f t="shared" si="81"/>
        <v>1</v>
      </c>
    </row>
    <row r="510" spans="1:10" ht="118.5" customHeight="1" x14ac:dyDescent="0.25">
      <c r="A510" s="279"/>
      <c r="B510" s="284"/>
      <c r="C510" s="25" t="s">
        <v>677</v>
      </c>
      <c r="D510" s="9" t="s">
        <v>7</v>
      </c>
      <c r="E510" s="25" t="s">
        <v>8</v>
      </c>
      <c r="F510" s="234">
        <v>33647.641277501993</v>
      </c>
      <c r="G510" s="234">
        <v>33647.641277501993</v>
      </c>
      <c r="H510" s="234">
        <v>33647.641277501993</v>
      </c>
      <c r="I510" s="202">
        <f t="shared" si="80"/>
        <v>1</v>
      </c>
      <c r="J510" s="202">
        <f t="shared" si="81"/>
        <v>1</v>
      </c>
    </row>
    <row r="511" spans="1:10" ht="106.5" customHeight="1" x14ac:dyDescent="0.25">
      <c r="A511" s="278" t="s">
        <v>717</v>
      </c>
      <c r="B511" s="283" t="s">
        <v>678</v>
      </c>
      <c r="C511" s="25" t="s">
        <v>679</v>
      </c>
      <c r="D511" s="9" t="s">
        <v>141</v>
      </c>
      <c r="E511" s="25" t="s">
        <v>577</v>
      </c>
      <c r="F511" s="234">
        <v>101</v>
      </c>
      <c r="G511" s="234">
        <v>101</v>
      </c>
      <c r="H511" s="234">
        <v>101</v>
      </c>
      <c r="I511" s="202">
        <f t="shared" si="80"/>
        <v>1</v>
      </c>
      <c r="J511" s="202">
        <f t="shared" si="81"/>
        <v>1</v>
      </c>
    </row>
    <row r="512" spans="1:10" ht="78.75" x14ac:dyDescent="0.25">
      <c r="A512" s="279"/>
      <c r="B512" s="284"/>
      <c r="C512" s="25" t="s">
        <v>680</v>
      </c>
      <c r="D512" s="9" t="s">
        <v>7</v>
      </c>
      <c r="E512" s="25" t="s">
        <v>8</v>
      </c>
      <c r="F512" s="234">
        <v>35643.891363558359</v>
      </c>
      <c r="G512" s="234">
        <v>35643.891363558359</v>
      </c>
      <c r="H512" s="234">
        <v>35643.891363558359</v>
      </c>
      <c r="I512" s="202">
        <f t="shared" si="80"/>
        <v>1</v>
      </c>
      <c r="J512" s="202">
        <f t="shared" si="81"/>
        <v>1</v>
      </c>
    </row>
    <row r="513" spans="1:10" ht="63" x14ac:dyDescent="0.25">
      <c r="A513" s="278" t="s">
        <v>718</v>
      </c>
      <c r="B513" s="283" t="s">
        <v>681</v>
      </c>
      <c r="C513" s="226" t="s">
        <v>682</v>
      </c>
      <c r="D513" s="9" t="s">
        <v>141</v>
      </c>
      <c r="E513" s="25" t="s">
        <v>577</v>
      </c>
      <c r="F513" s="234">
        <v>11</v>
      </c>
      <c r="G513" s="234">
        <v>11</v>
      </c>
      <c r="H513" s="234">
        <v>11</v>
      </c>
      <c r="I513" s="202">
        <f t="shared" si="80"/>
        <v>1</v>
      </c>
      <c r="J513" s="202">
        <f t="shared" si="81"/>
        <v>1</v>
      </c>
    </row>
    <row r="514" spans="1:10" ht="78.75" x14ac:dyDescent="0.25">
      <c r="A514" s="279"/>
      <c r="B514" s="284"/>
      <c r="C514" s="25" t="s">
        <v>683</v>
      </c>
      <c r="D514" s="9" t="s">
        <v>7</v>
      </c>
      <c r="E514" s="25" t="s">
        <v>8</v>
      </c>
      <c r="F514" s="233">
        <v>6528.3688674166697</v>
      </c>
      <c r="G514" s="233">
        <v>6550.0230340809285</v>
      </c>
      <c r="H514" s="233">
        <v>6453.6230340809343</v>
      </c>
      <c r="I514" s="202">
        <f t="shared" si="80"/>
        <v>0.98855061120875165</v>
      </c>
      <c r="J514" s="202">
        <f t="shared" si="81"/>
        <v>0.98528249450446082</v>
      </c>
    </row>
    <row r="515" spans="1:10" ht="63" x14ac:dyDescent="0.25">
      <c r="A515" s="278" t="s">
        <v>719</v>
      </c>
      <c r="B515" s="283" t="s">
        <v>617</v>
      </c>
      <c r="C515" s="226" t="s">
        <v>684</v>
      </c>
      <c r="D515" s="9" t="s">
        <v>141</v>
      </c>
      <c r="E515" s="25" t="s">
        <v>577</v>
      </c>
      <c r="F515" s="234">
        <v>6</v>
      </c>
      <c r="G515" s="234">
        <v>6</v>
      </c>
      <c r="H515" s="234">
        <v>6</v>
      </c>
      <c r="I515" s="202">
        <f t="shared" si="80"/>
        <v>1</v>
      </c>
      <c r="J515" s="202">
        <f t="shared" si="81"/>
        <v>1</v>
      </c>
    </row>
    <row r="516" spans="1:10" ht="78.75" x14ac:dyDescent="0.25">
      <c r="A516" s="279"/>
      <c r="B516" s="284"/>
      <c r="C516" s="25" t="s">
        <v>685</v>
      </c>
      <c r="D516" s="9" t="s">
        <v>7</v>
      </c>
      <c r="E516" s="25" t="s">
        <v>8</v>
      </c>
      <c r="F516" s="233">
        <v>537.05407086000002</v>
      </c>
      <c r="G516" s="233">
        <v>537.05407086000002</v>
      </c>
      <c r="H516" s="233">
        <v>537.05407086000002</v>
      </c>
      <c r="I516" s="202">
        <f t="shared" si="80"/>
        <v>1</v>
      </c>
      <c r="J516" s="202">
        <f t="shared" si="81"/>
        <v>1</v>
      </c>
    </row>
    <row r="517" spans="1:10" ht="63.75" customHeight="1" x14ac:dyDescent="0.25">
      <c r="A517" s="278" t="s">
        <v>720</v>
      </c>
      <c r="B517" s="280" t="s">
        <v>111</v>
      </c>
      <c r="C517" s="5"/>
      <c r="D517" s="6" t="s">
        <v>141</v>
      </c>
      <c r="E517" s="6" t="s">
        <v>37</v>
      </c>
      <c r="F517" s="234">
        <v>4151</v>
      </c>
      <c r="G517" s="235">
        <v>5726</v>
      </c>
      <c r="H517" s="235">
        <v>5691</v>
      </c>
      <c r="I517" s="202">
        <f t="shared" si="80"/>
        <v>1.3709949409780775</v>
      </c>
      <c r="J517" s="202">
        <f t="shared" si="81"/>
        <v>0.99388753056234724</v>
      </c>
    </row>
    <row r="518" spans="1:10" ht="113.25" customHeight="1" x14ac:dyDescent="0.25">
      <c r="A518" s="279"/>
      <c r="B518" s="280"/>
      <c r="C518" s="6" t="s">
        <v>686</v>
      </c>
      <c r="D518" s="6" t="s">
        <v>7</v>
      </c>
      <c r="E518" s="6" t="s">
        <v>8</v>
      </c>
      <c r="F518" s="234">
        <v>400332.39220675424</v>
      </c>
      <c r="G518" s="235">
        <v>397622.81486978236</v>
      </c>
      <c r="H518" s="235">
        <v>397622.81486978236</v>
      </c>
      <c r="I518" s="202">
        <f t="shared" si="80"/>
        <v>0.99323168099879233</v>
      </c>
      <c r="J518" s="202">
        <f t="shared" si="81"/>
        <v>1</v>
      </c>
    </row>
    <row r="519" spans="1:10" ht="63" x14ac:dyDescent="0.25">
      <c r="A519" s="278" t="s">
        <v>721</v>
      </c>
      <c r="B519" s="280" t="s">
        <v>106</v>
      </c>
      <c r="C519" s="228"/>
      <c r="D519" s="6" t="s">
        <v>141</v>
      </c>
      <c r="E519" s="6" t="s">
        <v>37</v>
      </c>
      <c r="F519" s="234">
        <v>11327</v>
      </c>
      <c r="G519" s="235">
        <v>14877</v>
      </c>
      <c r="H519" s="235">
        <v>14895</v>
      </c>
      <c r="I519" s="202">
        <f t="shared" si="80"/>
        <v>1.3149995585768517</v>
      </c>
      <c r="J519" s="202">
        <f t="shared" si="81"/>
        <v>1.001209921355112</v>
      </c>
    </row>
    <row r="520" spans="1:10" ht="78.75" x14ac:dyDescent="0.25">
      <c r="A520" s="279"/>
      <c r="B520" s="280"/>
      <c r="C520" s="6" t="s">
        <v>686</v>
      </c>
      <c r="D520" s="6" t="s">
        <v>7</v>
      </c>
      <c r="E520" s="6" t="s">
        <v>8</v>
      </c>
      <c r="F520" s="234">
        <v>1150264.9314450014</v>
      </c>
      <c r="G520" s="235">
        <v>1143726.8714530794</v>
      </c>
      <c r="H520" s="235">
        <v>1142479.5714530796</v>
      </c>
      <c r="I520" s="202">
        <f t="shared" si="80"/>
        <v>0.99323168099879255</v>
      </c>
      <c r="J520" s="202">
        <f t="shared" si="81"/>
        <v>0.99890944242796786</v>
      </c>
    </row>
    <row r="521" spans="1:10" ht="63" x14ac:dyDescent="0.25">
      <c r="A521" s="278" t="s">
        <v>722</v>
      </c>
      <c r="B521" s="280" t="s">
        <v>687</v>
      </c>
      <c r="C521" s="6"/>
      <c r="D521" s="6" t="s">
        <v>141</v>
      </c>
      <c r="E521" s="6" t="s">
        <v>37</v>
      </c>
      <c r="F521" s="234">
        <v>417</v>
      </c>
      <c r="G521" s="235">
        <v>716</v>
      </c>
      <c r="H521" s="235">
        <v>711</v>
      </c>
      <c r="I521" s="202">
        <f t="shared" si="80"/>
        <v>1.7050359712230216</v>
      </c>
      <c r="J521" s="202">
        <f t="shared" si="81"/>
        <v>0.99301675977653636</v>
      </c>
    </row>
    <row r="522" spans="1:10" ht="78.75" x14ac:dyDescent="0.25">
      <c r="A522" s="279"/>
      <c r="B522" s="280"/>
      <c r="C522" s="6" t="s">
        <v>688</v>
      </c>
      <c r="D522" s="6" t="s">
        <v>7</v>
      </c>
      <c r="E522" s="6" t="s">
        <v>8</v>
      </c>
      <c r="F522" s="234">
        <v>42449.407922524369</v>
      </c>
      <c r="G522" s="235">
        <v>42162.096788292336</v>
      </c>
      <c r="H522" s="235">
        <v>42162.096788292336</v>
      </c>
      <c r="I522" s="202">
        <f t="shared" si="80"/>
        <v>0.99323168099879244</v>
      </c>
      <c r="J522" s="202">
        <f t="shared" si="81"/>
        <v>1</v>
      </c>
    </row>
    <row r="523" spans="1:10" ht="63" x14ac:dyDescent="0.25">
      <c r="A523" s="278" t="s">
        <v>723</v>
      </c>
      <c r="B523" s="280" t="s">
        <v>689</v>
      </c>
      <c r="C523" s="6"/>
      <c r="D523" s="6" t="s">
        <v>141</v>
      </c>
      <c r="E523" s="6" t="s">
        <v>37</v>
      </c>
      <c r="F523" s="234">
        <v>8249</v>
      </c>
      <c r="G523" s="235">
        <v>11169</v>
      </c>
      <c r="H523" s="235">
        <v>11128</v>
      </c>
      <c r="I523" s="202">
        <f t="shared" ref="I523:I526" si="82">H523/F523</f>
        <v>1.3490120014547218</v>
      </c>
      <c r="J523" s="202">
        <f t="shared" ref="J523:J526" si="83">H523/G523</f>
        <v>0.99632912525740891</v>
      </c>
    </row>
    <row r="524" spans="1:10" ht="78.75" x14ac:dyDescent="0.25">
      <c r="A524" s="279"/>
      <c r="B524" s="280"/>
      <c r="C524" s="6" t="s">
        <v>686</v>
      </c>
      <c r="D524" s="6" t="s">
        <v>7</v>
      </c>
      <c r="E524" s="6" t="s">
        <v>8</v>
      </c>
      <c r="F524" s="234">
        <v>823269.63842572004</v>
      </c>
      <c r="G524" s="235">
        <v>817697.48688884592</v>
      </c>
      <c r="H524" s="235">
        <v>817697.48688884592</v>
      </c>
      <c r="I524" s="202">
        <f t="shared" si="82"/>
        <v>0.99323168099879233</v>
      </c>
      <c r="J524" s="202">
        <f t="shared" si="83"/>
        <v>1</v>
      </c>
    </row>
    <row r="525" spans="1:10" ht="63" x14ac:dyDescent="0.25">
      <c r="A525" s="278" t="s">
        <v>724</v>
      </c>
      <c r="B525" s="280" t="s">
        <v>690</v>
      </c>
      <c r="C525" s="6"/>
      <c r="D525" s="6" t="s">
        <v>141</v>
      </c>
      <c r="E525" s="6" t="s">
        <v>691</v>
      </c>
      <c r="F525" s="234">
        <v>1038801</v>
      </c>
      <c r="G525" s="235">
        <v>1081958</v>
      </c>
      <c r="H525" s="235">
        <v>1064361</v>
      </c>
      <c r="I525" s="202">
        <f t="shared" si="82"/>
        <v>1.0246052901373794</v>
      </c>
      <c r="J525" s="202">
        <f t="shared" si="83"/>
        <v>0.98373596756990567</v>
      </c>
    </row>
    <row r="526" spans="1:10" ht="93.75" customHeight="1" thickBot="1" x14ac:dyDescent="0.3">
      <c r="A526" s="281"/>
      <c r="B526" s="282"/>
      <c r="C526" s="26" t="s">
        <v>692</v>
      </c>
      <c r="D526" s="26" t="s">
        <v>7</v>
      </c>
      <c r="E526" s="26" t="s">
        <v>8</v>
      </c>
      <c r="F526" s="236">
        <v>118037.9</v>
      </c>
      <c r="G526" s="237">
        <v>118037.9</v>
      </c>
      <c r="H526" s="237">
        <v>118037.9</v>
      </c>
      <c r="I526" s="203">
        <f t="shared" si="82"/>
        <v>1</v>
      </c>
      <c r="J526" s="203">
        <f t="shared" si="83"/>
        <v>1</v>
      </c>
    </row>
    <row r="527" spans="1:10" ht="28.5" customHeight="1" thickBot="1" x14ac:dyDescent="0.3">
      <c r="A527" s="277" t="s">
        <v>693</v>
      </c>
      <c r="B527" s="277"/>
      <c r="C527" s="277"/>
      <c r="D527" s="277"/>
      <c r="E527" s="277"/>
      <c r="F527" s="231">
        <f>F268+F270+F272+F274+F276+F278+F280+F282+F284+F286+F288+F290+F292+F294+F296+F298+F300+F302+F304+F306+F308+F310+F312+F314+F316+F318+F320+F322+F324+F326+F328+F330+F332+F334+F336+F338+F340+F342+F344+F346+F348+F350+F352+F354+F356+F358+F360+F362+F364+F366+F368+F370+F372+F374+F376+F378+F380+F382+F384+F386+F388+F390+F392+F394+F396+F398+F400+F402+F404+F406+F408+F410+F412+F414+F416+F418+F420+F422+F424+F426+F428+F430+F432+F434+F436+F438+F440+F442+F444+F446+F448+F450+F516+F514+F512+F510+F508+F506+F504+F502+F500+F498+F496+F494+F492+F490+F488+F486+F484+F482+F480+F478+F476+F474+F472+F470+F468+F466+F464+F462+F460+F458+F456+F454+F518+F520+F522+F524+F526+F452</f>
        <v>3877402.77</v>
      </c>
      <c r="G527" s="231">
        <f>G268+G270+G272+G274+G276+G278+G280+G282+G284+G286+G288+G290+G292+G294+G296+G298+G300+G302+G304+G306+G308+G310+G312+G314+G316+G318+G320+G322+G324+G326+G328+G330+G332+G334+G336+G338+G340+G342+G344+G346+G348+G350+G352+G354+G356+G358+G360+G362+G364+G366+G368+G370+G372+G374+G376+G378+G380+G382+G384+G386+G388+G390+G392+G394+G396+G398+G400+G402+G404+G406+G408+G410+G412+G414+G416+G418+G420+G422+G424+G426+G428+G430+G432+G434+G436+G438+G440+G442+G444+G446+G448+G450+G516+G514+G512+G510+G508+G506+G504+G502+G500+G498+G496+G494+G492+G490+G488+G486+G484+G482+G480+G478+G476+G474+G472+G470+G468+G466+G464+G462+G460+G458+G456+G454+G452+G518+G520+G522+G524+G526</f>
        <v>3868666.07</v>
      </c>
      <c r="H527" s="231">
        <f>H268+H270+H272+H274+H276+H278+H280+H282+H284+H286+H288+H290+H292+H294+H296+H298+H300+H302+H304+H306+H308+H310+H312+H314+H316+H318+H320+H322+H324+H326+H328+H330+H332+H334+H336+H338+H340+H342+H344+H346+H348+H350+H352+H354+H356+H358+H360+H362+H364+H366+H368+H370+H372+H374+H376+H378+H380+H382+H384+H386+H388+H390+H392+H394+H396+H398+H400+H402+H404+H406+H408+H410+H412+H414+H416+H418+H420+H422+H424+H426+H428+H430+H432+H434+H436+H438+H440+H442+H444+H446+H448+H450+H516+H514+H512+H510+H508+H506+H504+H502+H500+H498+H496+H494+H492+H490+H488+H486+H484+H482+H480+H478+H476+H474+H472+H470+H468+H466+H464+H462+H460+H458+H456+H454+H452+H518+H520+H522+H524+H526</f>
        <v>3826876.47</v>
      </c>
      <c r="I527" s="238">
        <f>H527/F527</f>
        <v>0.98696903494500787</v>
      </c>
      <c r="J527" s="238">
        <f>H527/G527</f>
        <v>0.9891979304380748</v>
      </c>
    </row>
    <row r="528" spans="1:10" ht="33" customHeight="1" thickBot="1" x14ac:dyDescent="0.3">
      <c r="A528" s="12" t="s">
        <v>823</v>
      </c>
      <c r="B528" s="291" t="s">
        <v>824</v>
      </c>
      <c r="C528" s="291"/>
      <c r="D528" s="291"/>
      <c r="E528" s="291"/>
      <c r="F528" s="291"/>
      <c r="G528" s="291"/>
      <c r="H528" s="291"/>
      <c r="I528" s="291"/>
      <c r="J528" s="291"/>
    </row>
    <row r="529" spans="1:10" ht="47.25" x14ac:dyDescent="0.25">
      <c r="A529" s="297" t="s">
        <v>848</v>
      </c>
      <c r="B529" s="323" t="s">
        <v>825</v>
      </c>
      <c r="C529" s="48" t="s">
        <v>826</v>
      </c>
      <c r="D529" s="48" t="s">
        <v>827</v>
      </c>
      <c r="E529" s="48" t="s">
        <v>828</v>
      </c>
      <c r="F529" s="105" t="s">
        <v>30</v>
      </c>
      <c r="G529" s="105" t="s">
        <v>823</v>
      </c>
      <c r="H529" s="105" t="s">
        <v>823</v>
      </c>
      <c r="I529" s="106" t="s">
        <v>829</v>
      </c>
      <c r="J529" s="106" t="s">
        <v>829</v>
      </c>
    </row>
    <row r="530" spans="1:10" ht="78.75" x14ac:dyDescent="0.25">
      <c r="A530" s="322"/>
      <c r="B530" s="324"/>
      <c r="C530" s="51" t="s">
        <v>855</v>
      </c>
      <c r="D530" s="51" t="s">
        <v>7</v>
      </c>
      <c r="E530" s="51" t="s">
        <v>8</v>
      </c>
      <c r="F530" s="107">
        <v>1237.05</v>
      </c>
      <c r="G530" s="107">
        <v>1317.1</v>
      </c>
      <c r="H530" s="107">
        <v>1317.1</v>
      </c>
      <c r="I530" s="7">
        <f>(H530/F530)*100</f>
        <v>106.47103997413201</v>
      </c>
      <c r="J530" s="7">
        <f>H530/G530*100</f>
        <v>100</v>
      </c>
    </row>
    <row r="531" spans="1:10" ht="31.5" x14ac:dyDescent="0.25">
      <c r="A531" s="298" t="s">
        <v>849</v>
      </c>
      <c r="B531" s="332" t="s">
        <v>830</v>
      </c>
      <c r="C531" s="51" t="s">
        <v>831</v>
      </c>
      <c r="D531" s="51" t="s">
        <v>832</v>
      </c>
      <c r="E531" s="51" t="s">
        <v>828</v>
      </c>
      <c r="F531" s="108" t="s">
        <v>833</v>
      </c>
      <c r="G531" s="108" t="s">
        <v>834</v>
      </c>
      <c r="H531" s="108" t="s">
        <v>834</v>
      </c>
      <c r="I531" s="109" t="s">
        <v>829</v>
      </c>
      <c r="J531" s="109" t="s">
        <v>829</v>
      </c>
    </row>
    <row r="532" spans="1:10" ht="78.75" x14ac:dyDescent="0.25">
      <c r="A532" s="322"/>
      <c r="B532" s="324"/>
      <c r="C532" s="51" t="s">
        <v>856</v>
      </c>
      <c r="D532" s="51" t="s">
        <v>7</v>
      </c>
      <c r="E532" s="51" t="s">
        <v>8</v>
      </c>
      <c r="F532" s="107">
        <v>446.1</v>
      </c>
      <c r="G532" s="107">
        <v>945.24</v>
      </c>
      <c r="H532" s="107">
        <v>945.24</v>
      </c>
      <c r="I532" s="7">
        <f>(H532/F532)*100</f>
        <v>211.88971082716881</v>
      </c>
      <c r="J532" s="7">
        <f>H532/G532*100</f>
        <v>100</v>
      </c>
    </row>
    <row r="533" spans="1:10" ht="31.5" x14ac:dyDescent="0.25">
      <c r="A533" s="298" t="s">
        <v>850</v>
      </c>
      <c r="B533" s="332" t="s">
        <v>835</v>
      </c>
      <c r="C533" s="51" t="s">
        <v>836</v>
      </c>
      <c r="D533" s="51" t="s">
        <v>837</v>
      </c>
      <c r="E533" s="51" t="s">
        <v>828</v>
      </c>
      <c r="F533" s="108" t="s">
        <v>838</v>
      </c>
      <c r="G533" s="108" t="s">
        <v>838</v>
      </c>
      <c r="H533" s="108" t="s">
        <v>838</v>
      </c>
      <c r="I533" s="109" t="s">
        <v>829</v>
      </c>
      <c r="J533" s="109" t="s">
        <v>829</v>
      </c>
    </row>
    <row r="534" spans="1:10" ht="78.75" x14ac:dyDescent="0.25">
      <c r="A534" s="322"/>
      <c r="B534" s="324"/>
      <c r="C534" s="51" t="s">
        <v>856</v>
      </c>
      <c r="D534" s="51" t="s">
        <v>7</v>
      </c>
      <c r="E534" s="51" t="s">
        <v>8</v>
      </c>
      <c r="F534" s="107">
        <v>9000.5499999999993</v>
      </c>
      <c r="G534" s="107">
        <v>10181.799999999999</v>
      </c>
      <c r="H534" s="107">
        <v>10181.799999999999</v>
      </c>
      <c r="I534" s="7">
        <f>(H534/F534)*100</f>
        <v>113.12419796567987</v>
      </c>
      <c r="J534" s="7">
        <f>H534/G534*100</f>
        <v>100</v>
      </c>
    </row>
    <row r="535" spans="1:10" ht="31.5" x14ac:dyDescent="0.25">
      <c r="A535" s="298" t="s">
        <v>851</v>
      </c>
      <c r="B535" s="332" t="s">
        <v>839</v>
      </c>
      <c r="C535" s="51" t="s">
        <v>840</v>
      </c>
      <c r="D535" s="51" t="s">
        <v>837</v>
      </c>
      <c r="E535" s="51" t="s">
        <v>828</v>
      </c>
      <c r="F535" s="108" t="s">
        <v>841</v>
      </c>
      <c r="G535" s="108" t="s">
        <v>842</v>
      </c>
      <c r="H535" s="108" t="s">
        <v>842</v>
      </c>
      <c r="I535" s="109" t="s">
        <v>829</v>
      </c>
      <c r="J535" s="109" t="s">
        <v>829</v>
      </c>
    </row>
    <row r="536" spans="1:10" ht="78.75" x14ac:dyDescent="0.25">
      <c r="A536" s="322"/>
      <c r="B536" s="324"/>
      <c r="C536" s="51" t="s">
        <v>856</v>
      </c>
      <c r="D536" s="51" t="s">
        <v>7</v>
      </c>
      <c r="E536" s="51" t="s">
        <v>8</v>
      </c>
      <c r="F536" s="107">
        <v>5360.6</v>
      </c>
      <c r="G536" s="107">
        <v>6601.36</v>
      </c>
      <c r="H536" s="107">
        <v>6601.36</v>
      </c>
      <c r="I536" s="7">
        <f>(H536/F536)*100</f>
        <v>123.14591650188412</v>
      </c>
      <c r="J536" s="7">
        <f>H536/G536*100</f>
        <v>100</v>
      </c>
    </row>
    <row r="537" spans="1:10" ht="31.5" x14ac:dyDescent="0.25">
      <c r="A537" s="298" t="s">
        <v>852</v>
      </c>
      <c r="B537" s="332" t="s">
        <v>843</v>
      </c>
      <c r="C537" s="51" t="s">
        <v>844</v>
      </c>
      <c r="D537" s="51" t="s">
        <v>845</v>
      </c>
      <c r="E537" s="51" t="s">
        <v>828</v>
      </c>
      <c r="F537" s="108" t="s">
        <v>9</v>
      </c>
      <c r="G537" s="108" t="s">
        <v>838</v>
      </c>
      <c r="H537" s="108" t="s">
        <v>838</v>
      </c>
      <c r="I537" s="109" t="s">
        <v>829</v>
      </c>
      <c r="J537" s="109" t="s">
        <v>829</v>
      </c>
    </row>
    <row r="538" spans="1:10" ht="78.75" x14ac:dyDescent="0.25">
      <c r="A538" s="322"/>
      <c r="B538" s="324"/>
      <c r="C538" s="51" t="s">
        <v>856</v>
      </c>
      <c r="D538" s="51" t="s">
        <v>7</v>
      </c>
      <c r="E538" s="51" t="s">
        <v>8</v>
      </c>
      <c r="F538" s="107">
        <v>6597.4</v>
      </c>
      <c r="G538" s="107">
        <v>3512.2</v>
      </c>
      <c r="H538" s="107">
        <v>3512.2</v>
      </c>
      <c r="I538" s="7">
        <f>(H538/F538)*100</f>
        <v>53.236123321308391</v>
      </c>
      <c r="J538" s="7">
        <f>H538/G538*100</f>
        <v>100</v>
      </c>
    </row>
    <row r="539" spans="1:10" ht="47.25" x14ac:dyDescent="0.25">
      <c r="A539" s="298" t="s">
        <v>853</v>
      </c>
      <c r="B539" s="332" t="s">
        <v>235</v>
      </c>
      <c r="C539" s="51" t="s">
        <v>846</v>
      </c>
      <c r="D539" s="51" t="s">
        <v>847</v>
      </c>
      <c r="E539" s="51" t="s">
        <v>828</v>
      </c>
      <c r="F539" s="108" t="s">
        <v>838</v>
      </c>
      <c r="G539" s="108" t="s">
        <v>838</v>
      </c>
      <c r="H539" s="108" t="s">
        <v>838</v>
      </c>
      <c r="I539" s="109" t="s">
        <v>829</v>
      </c>
      <c r="J539" s="109" t="s">
        <v>829</v>
      </c>
    </row>
    <row r="540" spans="1:10" ht="79.5" thickBot="1" x14ac:dyDescent="0.3">
      <c r="A540" s="333"/>
      <c r="B540" s="334"/>
      <c r="C540" s="110" t="s">
        <v>856</v>
      </c>
      <c r="D540" s="110" t="s">
        <v>7</v>
      </c>
      <c r="E540" s="110" t="s">
        <v>8</v>
      </c>
      <c r="F540" s="111">
        <v>1031.0999999999999</v>
      </c>
      <c r="G540" s="111">
        <v>1097.5999999999999</v>
      </c>
      <c r="H540" s="111">
        <v>1097.5999999999999</v>
      </c>
      <c r="I540" s="27">
        <f>(H540/F540)*100</f>
        <v>106.44942294636796</v>
      </c>
      <c r="J540" s="27">
        <f>H540/G540*100</f>
        <v>100</v>
      </c>
    </row>
    <row r="541" spans="1:10" ht="30" customHeight="1" thickBot="1" x14ac:dyDescent="0.3">
      <c r="A541" s="331" t="s">
        <v>854</v>
      </c>
      <c r="B541" s="331"/>
      <c r="C541" s="331"/>
      <c r="D541" s="331"/>
      <c r="E541" s="331"/>
      <c r="F541" s="112">
        <f>F530+F532+F534+F536+F538+F540</f>
        <v>23672.799999999996</v>
      </c>
      <c r="G541" s="112">
        <f>G530+G532+G534+G536+G538+G540</f>
        <v>23655.3</v>
      </c>
      <c r="H541" s="112">
        <f>H530+H532+H534+H536+H538+H540</f>
        <v>23655.3</v>
      </c>
      <c r="I541" s="113">
        <f>(H541/F541)*100</f>
        <v>99.926075495927833</v>
      </c>
      <c r="J541" s="113">
        <f>H541/G541*100</f>
        <v>100</v>
      </c>
    </row>
    <row r="542" spans="1:10" ht="39" customHeight="1" thickBot="1" x14ac:dyDescent="0.3">
      <c r="A542" s="114" t="s">
        <v>24</v>
      </c>
      <c r="B542" s="291" t="s">
        <v>857</v>
      </c>
      <c r="C542" s="291"/>
      <c r="D542" s="291"/>
      <c r="E542" s="291"/>
      <c r="F542" s="291"/>
      <c r="G542" s="291"/>
      <c r="H542" s="291"/>
      <c r="I542" s="291"/>
      <c r="J542" s="291"/>
    </row>
    <row r="543" spans="1:10" ht="63" x14ac:dyDescent="0.25">
      <c r="A543" s="297" t="s">
        <v>906</v>
      </c>
      <c r="B543" s="335" t="s">
        <v>858</v>
      </c>
      <c r="C543" s="28" t="s">
        <v>859</v>
      </c>
      <c r="D543" s="29" t="s">
        <v>141</v>
      </c>
      <c r="E543" s="29" t="s">
        <v>860</v>
      </c>
      <c r="F543" s="105" t="s">
        <v>861</v>
      </c>
      <c r="G543" s="105" t="s">
        <v>861</v>
      </c>
      <c r="H543" s="105" t="s">
        <v>861</v>
      </c>
      <c r="I543" s="106">
        <v>100</v>
      </c>
      <c r="J543" s="106">
        <v>100</v>
      </c>
    </row>
    <row r="544" spans="1:10" ht="78.75" x14ac:dyDescent="0.25">
      <c r="A544" s="298"/>
      <c r="B544" s="336"/>
      <c r="C544" s="108" t="s">
        <v>862</v>
      </c>
      <c r="D544" s="51" t="s">
        <v>7</v>
      </c>
      <c r="E544" s="108" t="s">
        <v>8</v>
      </c>
      <c r="F544" s="115" t="s">
        <v>863</v>
      </c>
      <c r="G544" s="115" t="s">
        <v>864</v>
      </c>
      <c r="H544" s="115" t="s">
        <v>864</v>
      </c>
      <c r="I544" s="109">
        <v>100</v>
      </c>
      <c r="J544" s="109">
        <v>100</v>
      </c>
    </row>
    <row r="545" spans="1:10" ht="63" x14ac:dyDescent="0.25">
      <c r="A545" s="298" t="s">
        <v>907</v>
      </c>
      <c r="B545" s="336" t="s">
        <v>865</v>
      </c>
      <c r="C545" s="30" t="s">
        <v>866</v>
      </c>
      <c r="D545" s="32" t="s">
        <v>141</v>
      </c>
      <c r="E545" s="31" t="s">
        <v>867</v>
      </c>
      <c r="F545" s="108" t="s">
        <v>868</v>
      </c>
      <c r="G545" s="108" t="s">
        <v>868</v>
      </c>
      <c r="H545" s="108" t="s">
        <v>868</v>
      </c>
      <c r="I545" s="109">
        <v>100</v>
      </c>
      <c r="J545" s="109">
        <v>100</v>
      </c>
    </row>
    <row r="546" spans="1:10" ht="78.75" x14ac:dyDescent="0.25">
      <c r="A546" s="298"/>
      <c r="B546" s="336"/>
      <c r="C546" s="108" t="s">
        <v>862</v>
      </c>
      <c r="D546" s="51" t="s">
        <v>7</v>
      </c>
      <c r="E546" s="108" t="s">
        <v>8</v>
      </c>
      <c r="F546" s="115" t="s">
        <v>869</v>
      </c>
      <c r="G546" s="115" t="s">
        <v>870</v>
      </c>
      <c r="H546" s="115" t="s">
        <v>870</v>
      </c>
      <c r="I546" s="109">
        <v>100</v>
      </c>
      <c r="J546" s="109">
        <v>100</v>
      </c>
    </row>
    <row r="547" spans="1:10" ht="63" x14ac:dyDescent="0.25">
      <c r="A547" s="298" t="s">
        <v>908</v>
      </c>
      <c r="B547" s="336" t="s">
        <v>858</v>
      </c>
      <c r="C547" s="30" t="s">
        <v>871</v>
      </c>
      <c r="D547" s="32" t="s">
        <v>141</v>
      </c>
      <c r="E547" s="32" t="s">
        <v>872</v>
      </c>
      <c r="F547" s="108" t="s">
        <v>873</v>
      </c>
      <c r="G547" s="108" t="s">
        <v>873</v>
      </c>
      <c r="H547" s="108" t="s">
        <v>873</v>
      </c>
      <c r="I547" s="109">
        <v>100</v>
      </c>
      <c r="J547" s="109">
        <v>100</v>
      </c>
    </row>
    <row r="548" spans="1:10" ht="78.75" x14ac:dyDescent="0.25">
      <c r="A548" s="298"/>
      <c r="B548" s="336"/>
      <c r="C548" s="108" t="s">
        <v>862</v>
      </c>
      <c r="D548" s="51" t="s">
        <v>7</v>
      </c>
      <c r="E548" s="108" t="s">
        <v>8</v>
      </c>
      <c r="F548" s="115" t="s">
        <v>874</v>
      </c>
      <c r="G548" s="115" t="s">
        <v>875</v>
      </c>
      <c r="H548" s="115" t="s">
        <v>875</v>
      </c>
      <c r="I548" s="109">
        <v>100</v>
      </c>
      <c r="J548" s="109">
        <v>100</v>
      </c>
    </row>
    <row r="549" spans="1:10" ht="63" x14ac:dyDescent="0.25">
      <c r="A549" s="298" t="s">
        <v>909</v>
      </c>
      <c r="B549" s="336" t="s">
        <v>876</v>
      </c>
      <c r="C549" s="30" t="s">
        <v>877</v>
      </c>
      <c r="D549" s="32" t="s">
        <v>141</v>
      </c>
      <c r="E549" s="32" t="s">
        <v>878</v>
      </c>
      <c r="F549" s="108" t="s">
        <v>879</v>
      </c>
      <c r="G549" s="108" t="s">
        <v>879</v>
      </c>
      <c r="H549" s="108" t="s">
        <v>879</v>
      </c>
      <c r="I549" s="109">
        <v>100</v>
      </c>
      <c r="J549" s="109">
        <v>100</v>
      </c>
    </row>
    <row r="550" spans="1:10" ht="78.75" x14ac:dyDescent="0.25">
      <c r="A550" s="298" t="s">
        <v>910</v>
      </c>
      <c r="B550" s="336"/>
      <c r="C550" s="108" t="s">
        <v>862</v>
      </c>
      <c r="D550" s="51" t="s">
        <v>7</v>
      </c>
      <c r="E550" s="108" t="s">
        <v>8</v>
      </c>
      <c r="F550" s="115" t="s">
        <v>880</v>
      </c>
      <c r="G550" s="115" t="s">
        <v>881</v>
      </c>
      <c r="H550" s="115" t="s">
        <v>881</v>
      </c>
      <c r="I550" s="109">
        <v>100</v>
      </c>
      <c r="J550" s="109">
        <v>100</v>
      </c>
    </row>
    <row r="551" spans="1:10" ht="63" x14ac:dyDescent="0.25">
      <c r="A551" s="298" t="s">
        <v>906</v>
      </c>
      <c r="B551" s="336" t="s">
        <v>882</v>
      </c>
      <c r="C551" s="30" t="s">
        <v>883</v>
      </c>
      <c r="D551" s="32" t="s">
        <v>141</v>
      </c>
      <c r="E551" s="32" t="s">
        <v>860</v>
      </c>
      <c r="F551" s="108" t="s">
        <v>884</v>
      </c>
      <c r="G551" s="108" t="s">
        <v>884</v>
      </c>
      <c r="H551" s="108" t="s">
        <v>884</v>
      </c>
      <c r="I551" s="109">
        <v>100</v>
      </c>
      <c r="J551" s="109">
        <v>100</v>
      </c>
    </row>
    <row r="552" spans="1:10" ht="78.75" x14ac:dyDescent="0.25">
      <c r="A552" s="298"/>
      <c r="B552" s="336"/>
      <c r="C552" s="108" t="s">
        <v>862</v>
      </c>
      <c r="D552" s="51" t="s">
        <v>7</v>
      </c>
      <c r="E552" s="108" t="s">
        <v>8</v>
      </c>
      <c r="F552" s="115" t="s">
        <v>885</v>
      </c>
      <c r="G552" s="115" t="s">
        <v>886</v>
      </c>
      <c r="H552" s="115" t="s">
        <v>886</v>
      </c>
      <c r="I552" s="109">
        <v>100</v>
      </c>
      <c r="J552" s="109">
        <v>100</v>
      </c>
    </row>
    <row r="553" spans="1:10" ht="63" x14ac:dyDescent="0.25">
      <c r="A553" s="298" t="s">
        <v>907</v>
      </c>
      <c r="B553" s="336" t="s">
        <v>887</v>
      </c>
      <c r="C553" s="30" t="s">
        <v>888</v>
      </c>
      <c r="D553" s="32" t="s">
        <v>141</v>
      </c>
      <c r="E553" s="32" t="s">
        <v>889</v>
      </c>
      <c r="F553" s="108" t="s">
        <v>890</v>
      </c>
      <c r="G553" s="108" t="s">
        <v>890</v>
      </c>
      <c r="H553" s="108" t="s">
        <v>890</v>
      </c>
      <c r="I553" s="109">
        <v>100</v>
      </c>
      <c r="J553" s="109">
        <v>100</v>
      </c>
    </row>
    <row r="554" spans="1:10" ht="78.75" x14ac:dyDescent="0.25">
      <c r="A554" s="298"/>
      <c r="B554" s="336"/>
      <c r="C554" s="108" t="s">
        <v>862</v>
      </c>
      <c r="D554" s="51" t="s">
        <v>7</v>
      </c>
      <c r="E554" s="108" t="s">
        <v>8</v>
      </c>
      <c r="F554" s="115" t="s">
        <v>891</v>
      </c>
      <c r="G554" s="115" t="s">
        <v>892</v>
      </c>
      <c r="H554" s="115" t="s">
        <v>892</v>
      </c>
      <c r="I554" s="109">
        <v>100</v>
      </c>
      <c r="J554" s="109">
        <v>100</v>
      </c>
    </row>
    <row r="555" spans="1:10" ht="63" x14ac:dyDescent="0.25">
      <c r="A555" s="298" t="s">
        <v>908</v>
      </c>
      <c r="B555" s="336" t="s">
        <v>876</v>
      </c>
      <c r="C555" s="30" t="s">
        <v>893</v>
      </c>
      <c r="D555" s="32" t="s">
        <v>141</v>
      </c>
      <c r="E555" s="32" t="s">
        <v>878</v>
      </c>
      <c r="F555" s="108" t="s">
        <v>894</v>
      </c>
      <c r="G555" s="108" t="s">
        <v>894</v>
      </c>
      <c r="H555" s="108" t="s">
        <v>894</v>
      </c>
      <c r="I555" s="109">
        <v>100</v>
      </c>
      <c r="J555" s="109">
        <v>100</v>
      </c>
    </row>
    <row r="556" spans="1:10" ht="78.75" x14ac:dyDescent="0.25">
      <c r="A556" s="298"/>
      <c r="B556" s="336"/>
      <c r="C556" s="108" t="s">
        <v>862</v>
      </c>
      <c r="D556" s="51" t="s">
        <v>7</v>
      </c>
      <c r="E556" s="108" t="s">
        <v>8</v>
      </c>
      <c r="F556" s="115" t="s">
        <v>895</v>
      </c>
      <c r="G556" s="115" t="s">
        <v>896</v>
      </c>
      <c r="H556" s="115" t="s">
        <v>896</v>
      </c>
      <c r="I556" s="109">
        <v>100</v>
      </c>
      <c r="J556" s="109">
        <v>100</v>
      </c>
    </row>
    <row r="557" spans="1:10" ht="63" x14ac:dyDescent="0.25">
      <c r="A557" s="298" t="s">
        <v>909</v>
      </c>
      <c r="B557" s="336" t="s">
        <v>897</v>
      </c>
      <c r="C557" s="30" t="s">
        <v>898</v>
      </c>
      <c r="D557" s="32" t="s">
        <v>141</v>
      </c>
      <c r="E557" s="31" t="s">
        <v>899</v>
      </c>
      <c r="F557" s="108" t="s">
        <v>900</v>
      </c>
      <c r="G557" s="108" t="s">
        <v>900</v>
      </c>
      <c r="H557" s="108" t="s">
        <v>900</v>
      </c>
      <c r="I557" s="109">
        <v>100</v>
      </c>
      <c r="J557" s="109">
        <v>100</v>
      </c>
    </row>
    <row r="558" spans="1:10" ht="79.5" thickBot="1" x14ac:dyDescent="0.3">
      <c r="A558" s="339" t="s">
        <v>910</v>
      </c>
      <c r="B558" s="337"/>
      <c r="C558" s="116" t="s">
        <v>862</v>
      </c>
      <c r="D558" s="110" t="s">
        <v>7</v>
      </c>
      <c r="E558" s="116" t="s">
        <v>8</v>
      </c>
      <c r="F558" s="117" t="s">
        <v>901</v>
      </c>
      <c r="G558" s="117" t="s">
        <v>902</v>
      </c>
      <c r="H558" s="117" t="s">
        <v>902</v>
      </c>
      <c r="I558" s="118">
        <v>100</v>
      </c>
      <c r="J558" s="118">
        <v>100</v>
      </c>
    </row>
    <row r="559" spans="1:10" ht="16.5" hidden="1" thickBot="1" x14ac:dyDescent="0.3">
      <c r="A559" s="119"/>
      <c r="C559" s="120"/>
      <c r="D559" s="121"/>
      <c r="E559" s="120"/>
      <c r="F559" s="122" t="s">
        <v>904</v>
      </c>
      <c r="G559" s="122" t="s">
        <v>905</v>
      </c>
      <c r="H559" s="122" t="s">
        <v>905</v>
      </c>
      <c r="I559" s="123">
        <v>100</v>
      </c>
      <c r="J559" s="123">
        <v>100</v>
      </c>
    </row>
    <row r="560" spans="1:10" ht="15.75" customHeight="1" thickBot="1" x14ac:dyDescent="0.3">
      <c r="A560" s="338" t="s">
        <v>903</v>
      </c>
      <c r="B560" s="338"/>
      <c r="C560" s="338"/>
      <c r="D560" s="74"/>
      <c r="E560" s="74" t="s">
        <v>8</v>
      </c>
      <c r="F560" s="124">
        <v>428308.5</v>
      </c>
      <c r="G560" s="124">
        <v>427393.4</v>
      </c>
      <c r="H560" s="42">
        <v>427393.4</v>
      </c>
      <c r="I560" s="125">
        <v>100</v>
      </c>
      <c r="J560" s="125">
        <v>100</v>
      </c>
    </row>
    <row r="561" spans="1:10" ht="33" customHeight="1" thickBot="1" x14ac:dyDescent="0.3">
      <c r="A561" s="12" t="s">
        <v>841</v>
      </c>
      <c r="B561" s="291" t="s">
        <v>911</v>
      </c>
      <c r="C561" s="291"/>
      <c r="D561" s="291"/>
      <c r="E561" s="291"/>
      <c r="F561" s="291"/>
      <c r="G561" s="291"/>
      <c r="H561" s="291"/>
      <c r="I561" s="291"/>
      <c r="J561" s="291"/>
    </row>
    <row r="562" spans="1:10" x14ac:dyDescent="0.25">
      <c r="A562" s="328" t="s">
        <v>1014</v>
      </c>
      <c r="B562" s="340" t="s">
        <v>912</v>
      </c>
      <c r="C562" s="126" t="s">
        <v>913</v>
      </c>
      <c r="D562" s="127" t="s">
        <v>914</v>
      </c>
      <c r="E562" s="127" t="s">
        <v>350</v>
      </c>
      <c r="F562" s="240">
        <v>438487</v>
      </c>
      <c r="G562" s="240">
        <v>436687</v>
      </c>
      <c r="H562" s="240">
        <v>427103</v>
      </c>
      <c r="I562" s="254">
        <f t="shared" ref="I562:I625" si="84">H562/F562</f>
        <v>0.97403799884603193</v>
      </c>
      <c r="J562" s="254">
        <f t="shared" ref="J562:J625" si="85">H562/G562</f>
        <v>0.97805293035973129</v>
      </c>
    </row>
    <row r="563" spans="1:10" ht="78.75" x14ac:dyDescent="0.25">
      <c r="A563" s="278"/>
      <c r="B563" s="341"/>
      <c r="C563" s="128" t="s">
        <v>915</v>
      </c>
      <c r="D563" s="9" t="s">
        <v>7</v>
      </c>
      <c r="E563" s="9" t="s">
        <v>8</v>
      </c>
      <c r="F563" s="241">
        <v>485245.52999999997</v>
      </c>
      <c r="G563" s="241">
        <v>506893.02</v>
      </c>
      <c r="H563" s="241">
        <v>506893.02</v>
      </c>
      <c r="I563" s="229">
        <f t="shared" si="84"/>
        <v>1.0446114155858377</v>
      </c>
      <c r="J563" s="229">
        <f t="shared" si="85"/>
        <v>1</v>
      </c>
    </row>
    <row r="564" spans="1:10" x14ac:dyDescent="0.25">
      <c r="A564" s="278" t="s">
        <v>1015</v>
      </c>
      <c r="B564" s="341" t="s">
        <v>916</v>
      </c>
      <c r="C564" s="128" t="s">
        <v>917</v>
      </c>
      <c r="D564" s="4" t="s">
        <v>914</v>
      </c>
      <c r="E564" s="4" t="s">
        <v>350</v>
      </c>
      <c r="F564" s="242">
        <v>3103</v>
      </c>
      <c r="G564" s="242">
        <v>3143</v>
      </c>
      <c r="H564" s="242">
        <v>1163</v>
      </c>
      <c r="I564" s="229">
        <f t="shared" si="84"/>
        <v>0.37479858201740252</v>
      </c>
      <c r="J564" s="229">
        <f t="shared" si="85"/>
        <v>0.37002863506204264</v>
      </c>
    </row>
    <row r="565" spans="1:10" ht="78.75" x14ac:dyDescent="0.25">
      <c r="A565" s="278"/>
      <c r="B565" s="341"/>
      <c r="C565" s="128" t="s">
        <v>915</v>
      </c>
      <c r="D565" s="9" t="s">
        <v>7</v>
      </c>
      <c r="E565" s="9" t="s">
        <v>8</v>
      </c>
      <c r="F565" s="241">
        <v>4798.3100000000004</v>
      </c>
      <c r="G565" s="241">
        <v>3785.98</v>
      </c>
      <c r="H565" s="241">
        <v>3785.98</v>
      </c>
      <c r="I565" s="229">
        <f t="shared" si="84"/>
        <v>0.78902363540496545</v>
      </c>
      <c r="J565" s="229">
        <f t="shared" si="85"/>
        <v>1</v>
      </c>
    </row>
    <row r="566" spans="1:10" x14ac:dyDescent="0.25">
      <c r="A566" s="278" t="s">
        <v>1016</v>
      </c>
      <c r="B566" s="341" t="s">
        <v>918</v>
      </c>
      <c r="C566" s="128" t="s">
        <v>919</v>
      </c>
      <c r="D566" s="4" t="s">
        <v>914</v>
      </c>
      <c r="E566" s="4" t="s">
        <v>350</v>
      </c>
      <c r="F566" s="242">
        <v>228868</v>
      </c>
      <c r="G566" s="242">
        <v>228868</v>
      </c>
      <c r="H566" s="243">
        <v>119328</v>
      </c>
      <c r="I566" s="229">
        <f t="shared" si="84"/>
        <v>0.52138350490238916</v>
      </c>
      <c r="J566" s="229">
        <f t="shared" si="85"/>
        <v>0.52138350490238916</v>
      </c>
    </row>
    <row r="567" spans="1:10" ht="78.75" x14ac:dyDescent="0.25">
      <c r="A567" s="278"/>
      <c r="B567" s="341"/>
      <c r="C567" s="128" t="s">
        <v>915</v>
      </c>
      <c r="D567" s="9" t="s">
        <v>7</v>
      </c>
      <c r="E567" s="9" t="s">
        <v>8</v>
      </c>
      <c r="F567" s="241">
        <v>204016.3</v>
      </c>
      <c r="G567" s="241">
        <v>209614.4</v>
      </c>
      <c r="H567" s="241">
        <v>209614.4</v>
      </c>
      <c r="I567" s="229">
        <f t="shared" si="84"/>
        <v>1.0274394741988753</v>
      </c>
      <c r="J567" s="229">
        <f t="shared" si="85"/>
        <v>1</v>
      </c>
    </row>
    <row r="568" spans="1:10" x14ac:dyDescent="0.25">
      <c r="A568" s="278" t="s">
        <v>1017</v>
      </c>
      <c r="B568" s="341" t="s">
        <v>918</v>
      </c>
      <c r="C568" s="128" t="s">
        <v>920</v>
      </c>
      <c r="D568" s="4" t="s">
        <v>914</v>
      </c>
      <c r="E568" s="4" t="s">
        <v>350</v>
      </c>
      <c r="F568" s="242">
        <v>28043</v>
      </c>
      <c r="G568" s="242">
        <v>32933</v>
      </c>
      <c r="H568" s="242">
        <v>25762</v>
      </c>
      <c r="I568" s="229">
        <f t="shared" si="84"/>
        <v>0.91866062832079309</v>
      </c>
      <c r="J568" s="229">
        <f t="shared" si="85"/>
        <v>0.78225488112227859</v>
      </c>
    </row>
    <row r="569" spans="1:10" ht="78.75" x14ac:dyDescent="0.25">
      <c r="A569" s="278"/>
      <c r="B569" s="341"/>
      <c r="C569" s="128" t="s">
        <v>915</v>
      </c>
      <c r="D569" s="9" t="s">
        <v>7</v>
      </c>
      <c r="E569" s="9" t="s">
        <v>8</v>
      </c>
      <c r="F569" s="241">
        <v>19485.330000000002</v>
      </c>
      <c r="G569" s="241">
        <v>26235.77</v>
      </c>
      <c r="H569" s="241">
        <v>26235.77</v>
      </c>
      <c r="I569" s="229">
        <f t="shared" si="84"/>
        <v>1.3464370375046251</v>
      </c>
      <c r="J569" s="229">
        <f t="shared" si="85"/>
        <v>1</v>
      </c>
    </row>
    <row r="570" spans="1:10" ht="63" x14ac:dyDescent="0.25">
      <c r="A570" s="278" t="s">
        <v>1018</v>
      </c>
      <c r="B570" s="341" t="s">
        <v>921</v>
      </c>
      <c r="C570" s="128" t="s">
        <v>922</v>
      </c>
      <c r="D570" s="9" t="s">
        <v>923</v>
      </c>
      <c r="E570" s="9" t="s">
        <v>924</v>
      </c>
      <c r="F570" s="242">
        <v>23</v>
      </c>
      <c r="G570" s="242">
        <v>23</v>
      </c>
      <c r="H570" s="242">
        <v>23</v>
      </c>
      <c r="I570" s="229">
        <f t="shared" si="84"/>
        <v>1</v>
      </c>
      <c r="J570" s="229">
        <f t="shared" si="85"/>
        <v>1</v>
      </c>
    </row>
    <row r="571" spans="1:10" ht="78.75" x14ac:dyDescent="0.25">
      <c r="A571" s="278"/>
      <c r="B571" s="341"/>
      <c r="C571" s="128" t="s">
        <v>915</v>
      </c>
      <c r="D571" s="9" t="s">
        <v>7</v>
      </c>
      <c r="E571" s="9" t="s">
        <v>8</v>
      </c>
      <c r="F571" s="241">
        <v>140067.47</v>
      </c>
      <c r="G571" s="241">
        <v>151924.79</v>
      </c>
      <c r="H571" s="241">
        <v>151924.79</v>
      </c>
      <c r="I571" s="229">
        <f t="shared" si="84"/>
        <v>1.0846543455093465</v>
      </c>
      <c r="J571" s="229">
        <f t="shared" si="85"/>
        <v>1</v>
      </c>
    </row>
    <row r="572" spans="1:10" ht="47.25" x14ac:dyDescent="0.25">
      <c r="A572" s="278" t="s">
        <v>1019</v>
      </c>
      <c r="B572" s="341" t="s">
        <v>925</v>
      </c>
      <c r="C572" s="129" t="s">
        <v>926</v>
      </c>
      <c r="D572" s="9" t="s">
        <v>927</v>
      </c>
      <c r="E572" s="9" t="s">
        <v>924</v>
      </c>
      <c r="F572" s="242">
        <v>365</v>
      </c>
      <c r="G572" s="242">
        <v>365</v>
      </c>
      <c r="H572" s="243">
        <v>158</v>
      </c>
      <c r="I572" s="229">
        <f t="shared" si="84"/>
        <v>0.43287671232876712</v>
      </c>
      <c r="J572" s="229">
        <f t="shared" si="85"/>
        <v>0.43287671232876712</v>
      </c>
    </row>
    <row r="573" spans="1:10" ht="78.75" x14ac:dyDescent="0.25">
      <c r="A573" s="278"/>
      <c r="B573" s="341"/>
      <c r="C573" s="128" t="s">
        <v>915</v>
      </c>
      <c r="D573" s="9" t="s">
        <v>7</v>
      </c>
      <c r="E573" s="9" t="s">
        <v>8</v>
      </c>
      <c r="F573" s="241">
        <v>358647.92</v>
      </c>
      <c r="G573" s="241">
        <v>365136.53</v>
      </c>
      <c r="H573" s="241">
        <v>365136.53</v>
      </c>
      <c r="I573" s="229">
        <f t="shared" si="84"/>
        <v>1.0180918656937981</v>
      </c>
      <c r="J573" s="229">
        <f t="shared" si="85"/>
        <v>1</v>
      </c>
    </row>
    <row r="574" spans="1:10" x14ac:dyDescent="0.25">
      <c r="A574" s="278" t="s">
        <v>1020</v>
      </c>
      <c r="B574" s="341" t="s">
        <v>928</v>
      </c>
      <c r="C574" s="128" t="s">
        <v>929</v>
      </c>
      <c r="D574" s="79" t="s">
        <v>930</v>
      </c>
      <c r="E574" s="9" t="s">
        <v>350</v>
      </c>
      <c r="F574" s="242">
        <v>396100</v>
      </c>
      <c r="G574" s="242">
        <v>396100</v>
      </c>
      <c r="H574" s="242">
        <v>427036</v>
      </c>
      <c r="I574" s="229">
        <f t="shared" si="84"/>
        <v>1.0781014895228478</v>
      </c>
      <c r="J574" s="229">
        <f t="shared" si="85"/>
        <v>1.0781014895228478</v>
      </c>
    </row>
    <row r="575" spans="1:10" ht="78.75" x14ac:dyDescent="0.25">
      <c r="A575" s="278"/>
      <c r="B575" s="341"/>
      <c r="C575" s="128" t="s">
        <v>931</v>
      </c>
      <c r="D575" s="9" t="s">
        <v>932</v>
      </c>
      <c r="E575" s="9" t="s">
        <v>8</v>
      </c>
      <c r="F575" s="241">
        <v>110225.44</v>
      </c>
      <c r="G575" s="241">
        <v>123555.4</v>
      </c>
      <c r="H575" s="241">
        <v>123555.4</v>
      </c>
      <c r="I575" s="229">
        <f t="shared" si="84"/>
        <v>1.1209336066156776</v>
      </c>
      <c r="J575" s="229">
        <f t="shared" si="85"/>
        <v>1</v>
      </c>
    </row>
    <row r="576" spans="1:10" x14ac:dyDescent="0.25">
      <c r="A576" s="278" t="s">
        <v>1021</v>
      </c>
      <c r="B576" s="341" t="s">
        <v>633</v>
      </c>
      <c r="C576" s="129" t="s">
        <v>933</v>
      </c>
      <c r="D576" s="79" t="s">
        <v>934</v>
      </c>
      <c r="E576" s="9" t="s">
        <v>935</v>
      </c>
      <c r="F576" s="242">
        <v>289192</v>
      </c>
      <c r="G576" s="242">
        <v>289192</v>
      </c>
      <c r="H576" s="242">
        <v>289579</v>
      </c>
      <c r="I576" s="229">
        <f t="shared" si="84"/>
        <v>1.0013382112921518</v>
      </c>
      <c r="J576" s="229">
        <f t="shared" si="85"/>
        <v>1.0013382112921518</v>
      </c>
    </row>
    <row r="577" spans="1:10" ht="78.75" x14ac:dyDescent="0.25">
      <c r="A577" s="278"/>
      <c r="B577" s="341"/>
      <c r="C577" s="128" t="s">
        <v>931</v>
      </c>
      <c r="D577" s="9" t="s">
        <v>7</v>
      </c>
      <c r="E577" s="9" t="s">
        <v>8</v>
      </c>
      <c r="F577" s="241">
        <v>76816.03</v>
      </c>
      <c r="G577" s="241">
        <v>73074.880000000005</v>
      </c>
      <c r="H577" s="241">
        <v>73074.880000000005</v>
      </c>
      <c r="I577" s="229">
        <f t="shared" si="84"/>
        <v>0.95129727480058535</v>
      </c>
      <c r="J577" s="229">
        <f t="shared" si="85"/>
        <v>1</v>
      </c>
    </row>
    <row r="578" spans="1:10" x14ac:dyDescent="0.25">
      <c r="A578" s="278" t="s">
        <v>1022</v>
      </c>
      <c r="B578" s="341" t="s">
        <v>936</v>
      </c>
      <c r="C578" s="129" t="s">
        <v>937</v>
      </c>
      <c r="D578" s="79" t="s">
        <v>938</v>
      </c>
      <c r="E578" s="9" t="s">
        <v>924</v>
      </c>
      <c r="F578" s="242">
        <v>164</v>
      </c>
      <c r="G578" s="242">
        <v>164</v>
      </c>
      <c r="H578" s="242">
        <v>164</v>
      </c>
      <c r="I578" s="229">
        <f t="shared" si="84"/>
        <v>1</v>
      </c>
      <c r="J578" s="229">
        <f t="shared" si="85"/>
        <v>1</v>
      </c>
    </row>
    <row r="579" spans="1:10" ht="78.75" x14ac:dyDescent="0.25">
      <c r="A579" s="278"/>
      <c r="B579" s="341"/>
      <c r="C579" s="128" t="s">
        <v>931</v>
      </c>
      <c r="D579" s="9" t="s">
        <v>7</v>
      </c>
      <c r="E579" s="9" t="s">
        <v>8</v>
      </c>
      <c r="F579" s="241">
        <v>24273.919999999998</v>
      </c>
      <c r="G579" s="241">
        <v>25581.14</v>
      </c>
      <c r="H579" s="241">
        <v>25581.14</v>
      </c>
      <c r="I579" s="229">
        <f t="shared" si="84"/>
        <v>1.0538528593651129</v>
      </c>
      <c r="J579" s="229">
        <f t="shared" si="85"/>
        <v>1</v>
      </c>
    </row>
    <row r="580" spans="1:10" x14ac:dyDescent="0.25">
      <c r="A580" s="278" t="s">
        <v>1023</v>
      </c>
      <c r="B580" s="341" t="s">
        <v>939</v>
      </c>
      <c r="C580" s="129" t="s">
        <v>940</v>
      </c>
      <c r="D580" s="9" t="s">
        <v>934</v>
      </c>
      <c r="E580" s="9" t="s">
        <v>924</v>
      </c>
      <c r="F580" s="242">
        <v>212</v>
      </c>
      <c r="G580" s="242">
        <v>212</v>
      </c>
      <c r="H580" s="242">
        <v>212</v>
      </c>
      <c r="I580" s="229">
        <f t="shared" si="84"/>
        <v>1</v>
      </c>
      <c r="J580" s="229">
        <f t="shared" si="85"/>
        <v>1</v>
      </c>
    </row>
    <row r="581" spans="1:10" ht="78.75" x14ac:dyDescent="0.25">
      <c r="A581" s="278"/>
      <c r="B581" s="341"/>
      <c r="C581" s="128" t="s">
        <v>931</v>
      </c>
      <c r="D581" s="9" t="s">
        <v>7</v>
      </c>
      <c r="E581" s="9" t="s">
        <v>8</v>
      </c>
      <c r="F581" s="241">
        <v>13704.39</v>
      </c>
      <c r="G581" s="241">
        <v>14343.98</v>
      </c>
      <c r="H581" s="241">
        <v>14343.98</v>
      </c>
      <c r="I581" s="229">
        <f t="shared" si="84"/>
        <v>1.0466704464773697</v>
      </c>
      <c r="J581" s="229">
        <f t="shared" si="85"/>
        <v>1</v>
      </c>
    </row>
    <row r="582" spans="1:10" ht="31.5" x14ac:dyDescent="0.25">
      <c r="A582" s="278" t="s">
        <v>1024</v>
      </c>
      <c r="B582" s="342" t="s">
        <v>941</v>
      </c>
      <c r="C582" s="129" t="s">
        <v>942</v>
      </c>
      <c r="D582" s="9" t="s">
        <v>943</v>
      </c>
      <c r="E582" s="9" t="s">
        <v>944</v>
      </c>
      <c r="F582" s="242">
        <v>150</v>
      </c>
      <c r="G582" s="242">
        <v>150</v>
      </c>
      <c r="H582" s="242">
        <v>150</v>
      </c>
      <c r="I582" s="229">
        <f t="shared" si="84"/>
        <v>1</v>
      </c>
      <c r="J582" s="229">
        <f t="shared" si="85"/>
        <v>1</v>
      </c>
    </row>
    <row r="583" spans="1:10" ht="78.75" x14ac:dyDescent="0.25">
      <c r="A583" s="278"/>
      <c r="B583" s="342"/>
      <c r="C583" s="128" t="s">
        <v>931</v>
      </c>
      <c r="D583" s="9" t="s">
        <v>7</v>
      </c>
      <c r="E583" s="9" t="s">
        <v>8</v>
      </c>
      <c r="F583" s="241">
        <v>2726.03</v>
      </c>
      <c r="G583" s="241">
        <v>3885.01</v>
      </c>
      <c r="H583" s="241">
        <v>3885.01</v>
      </c>
      <c r="I583" s="229">
        <f t="shared" si="84"/>
        <v>1.4251530614116499</v>
      </c>
      <c r="J583" s="229">
        <f t="shared" si="85"/>
        <v>1</v>
      </c>
    </row>
    <row r="584" spans="1:10" x14ac:dyDescent="0.25">
      <c r="A584" s="278" t="s">
        <v>1025</v>
      </c>
      <c r="B584" s="341" t="s">
        <v>945</v>
      </c>
      <c r="C584" s="4" t="s">
        <v>946</v>
      </c>
      <c r="D584" s="79" t="s">
        <v>947</v>
      </c>
      <c r="E584" s="79" t="s">
        <v>924</v>
      </c>
      <c r="F584" s="242">
        <v>935948</v>
      </c>
      <c r="G584" s="242">
        <v>935948</v>
      </c>
      <c r="H584" s="242">
        <v>1139061</v>
      </c>
      <c r="I584" s="229">
        <f t="shared" si="84"/>
        <v>1.2170131246607718</v>
      </c>
      <c r="J584" s="229">
        <f t="shared" si="85"/>
        <v>1.2170131246607718</v>
      </c>
    </row>
    <row r="585" spans="1:10" ht="78.75" x14ac:dyDescent="0.25">
      <c r="A585" s="278"/>
      <c r="B585" s="341"/>
      <c r="C585" s="128" t="s">
        <v>948</v>
      </c>
      <c r="D585" s="9" t="s">
        <v>7</v>
      </c>
      <c r="E585" s="9" t="s">
        <v>8</v>
      </c>
      <c r="F585" s="241">
        <v>124049.59000000001</v>
      </c>
      <c r="G585" s="241">
        <v>128073.93000000001</v>
      </c>
      <c r="H585" s="241">
        <v>128073.93000000001</v>
      </c>
      <c r="I585" s="229">
        <f t="shared" si="84"/>
        <v>1.032441380902589</v>
      </c>
      <c r="J585" s="229">
        <f t="shared" si="85"/>
        <v>1</v>
      </c>
    </row>
    <row r="586" spans="1:10" ht="63" x14ac:dyDescent="0.25">
      <c r="A586" s="278" t="s">
        <v>1026</v>
      </c>
      <c r="B586" s="343" t="s">
        <v>949</v>
      </c>
      <c r="C586" s="4" t="s">
        <v>950</v>
      </c>
      <c r="D586" s="79" t="s">
        <v>951</v>
      </c>
      <c r="E586" s="79" t="s">
        <v>924</v>
      </c>
      <c r="F586" s="242">
        <v>258450</v>
      </c>
      <c r="G586" s="242">
        <v>258450</v>
      </c>
      <c r="H586" s="242">
        <v>260610</v>
      </c>
      <c r="I586" s="229">
        <f t="shared" si="84"/>
        <v>1.008357515960534</v>
      </c>
      <c r="J586" s="229">
        <f t="shared" si="85"/>
        <v>1.008357515960534</v>
      </c>
    </row>
    <row r="587" spans="1:10" ht="78.75" x14ac:dyDescent="0.25">
      <c r="A587" s="278"/>
      <c r="B587" s="341"/>
      <c r="C587" s="128" t="s">
        <v>948</v>
      </c>
      <c r="D587" s="9" t="s">
        <v>7</v>
      </c>
      <c r="E587" s="9" t="s">
        <v>8</v>
      </c>
      <c r="F587" s="241">
        <v>17976.82</v>
      </c>
      <c r="G587" s="241">
        <v>18537.62</v>
      </c>
      <c r="H587" s="241">
        <v>18537.62</v>
      </c>
      <c r="I587" s="229">
        <f t="shared" si="84"/>
        <v>1.031195728721765</v>
      </c>
      <c r="J587" s="229">
        <f t="shared" si="85"/>
        <v>1</v>
      </c>
    </row>
    <row r="588" spans="1:10" x14ac:dyDescent="0.25">
      <c r="A588" s="278" t="s">
        <v>1027</v>
      </c>
      <c r="B588" s="341" t="s">
        <v>952</v>
      </c>
      <c r="C588" s="130">
        <v>4022</v>
      </c>
      <c r="D588" s="79" t="s">
        <v>953</v>
      </c>
      <c r="E588" s="79" t="s">
        <v>924</v>
      </c>
      <c r="F588" s="244">
        <v>1639170</v>
      </c>
      <c r="G588" s="242">
        <v>1639170</v>
      </c>
      <c r="H588" s="242">
        <v>1639540</v>
      </c>
      <c r="I588" s="229">
        <f t="shared" si="84"/>
        <v>1.0002257239944605</v>
      </c>
      <c r="J588" s="229">
        <f t="shared" si="85"/>
        <v>1.0002257239944605</v>
      </c>
    </row>
    <row r="589" spans="1:10" ht="78.75" x14ac:dyDescent="0.25">
      <c r="A589" s="278"/>
      <c r="B589" s="341"/>
      <c r="C589" s="128" t="s">
        <v>948</v>
      </c>
      <c r="D589" s="9" t="s">
        <v>7</v>
      </c>
      <c r="E589" s="9" t="s">
        <v>8</v>
      </c>
      <c r="F589" s="241">
        <v>44528.800000000003</v>
      </c>
      <c r="G589" s="241">
        <v>45985.34</v>
      </c>
      <c r="H589" s="241">
        <v>45985.34</v>
      </c>
      <c r="I589" s="229">
        <f t="shared" si="84"/>
        <v>1.0327100662941735</v>
      </c>
      <c r="J589" s="229">
        <f t="shared" si="85"/>
        <v>1</v>
      </c>
    </row>
    <row r="590" spans="1:10" ht="78.75" x14ac:dyDescent="0.25">
      <c r="A590" s="278" t="s">
        <v>1028</v>
      </c>
      <c r="B590" s="341" t="s">
        <v>954</v>
      </c>
      <c r="C590" s="129" t="s">
        <v>955</v>
      </c>
      <c r="D590" s="79" t="s">
        <v>956</v>
      </c>
      <c r="E590" s="79" t="s">
        <v>924</v>
      </c>
      <c r="F590" s="242">
        <v>36776</v>
      </c>
      <c r="G590" s="242">
        <v>36776</v>
      </c>
      <c r="H590" s="242">
        <v>37969</v>
      </c>
      <c r="I590" s="229">
        <f t="shared" si="84"/>
        <v>1.0324396345442679</v>
      </c>
      <c r="J590" s="229">
        <f t="shared" si="85"/>
        <v>1.0324396345442679</v>
      </c>
    </row>
    <row r="591" spans="1:10" ht="78.75" x14ac:dyDescent="0.25">
      <c r="A591" s="278"/>
      <c r="B591" s="341"/>
      <c r="C591" s="128" t="s">
        <v>948</v>
      </c>
      <c r="D591" s="9" t="s">
        <v>7</v>
      </c>
      <c r="E591" s="9" t="s">
        <v>8</v>
      </c>
      <c r="F591" s="241">
        <v>13789.18</v>
      </c>
      <c r="G591" s="241">
        <v>14304.93</v>
      </c>
      <c r="H591" s="241">
        <v>14304.93</v>
      </c>
      <c r="I591" s="229">
        <f t="shared" si="84"/>
        <v>1.0374025141451486</v>
      </c>
      <c r="J591" s="229">
        <f t="shared" si="85"/>
        <v>1</v>
      </c>
    </row>
    <row r="592" spans="1:10" x14ac:dyDescent="0.25">
      <c r="A592" s="278" t="s">
        <v>1029</v>
      </c>
      <c r="B592" s="341" t="s">
        <v>957</v>
      </c>
      <c r="C592" s="129" t="s">
        <v>958</v>
      </c>
      <c r="D592" s="79" t="s">
        <v>953</v>
      </c>
      <c r="E592" s="79" t="s">
        <v>924</v>
      </c>
      <c r="F592" s="242">
        <v>309</v>
      </c>
      <c r="G592" s="242">
        <v>309</v>
      </c>
      <c r="H592" s="242">
        <v>309</v>
      </c>
      <c r="I592" s="229">
        <f t="shared" si="84"/>
        <v>1</v>
      </c>
      <c r="J592" s="229">
        <f t="shared" si="85"/>
        <v>1</v>
      </c>
    </row>
    <row r="593" spans="1:10" ht="78.75" x14ac:dyDescent="0.25">
      <c r="A593" s="278"/>
      <c r="B593" s="341"/>
      <c r="C593" s="128" t="s">
        <v>948</v>
      </c>
      <c r="D593" s="9" t="s">
        <v>7</v>
      </c>
      <c r="E593" s="9" t="s">
        <v>8</v>
      </c>
      <c r="F593" s="241">
        <v>3959</v>
      </c>
      <c r="G593" s="241">
        <v>4084.84</v>
      </c>
      <c r="H593" s="241">
        <v>4084.84</v>
      </c>
      <c r="I593" s="229">
        <f t="shared" si="84"/>
        <v>1.0317858044960848</v>
      </c>
      <c r="J593" s="229">
        <f t="shared" si="85"/>
        <v>1</v>
      </c>
    </row>
    <row r="594" spans="1:10" ht="78.75" x14ac:dyDescent="0.25">
      <c r="A594" s="278" t="s">
        <v>1030</v>
      </c>
      <c r="B594" s="341" t="s">
        <v>959</v>
      </c>
      <c r="C594" s="129" t="s">
        <v>960</v>
      </c>
      <c r="D594" s="79" t="s">
        <v>961</v>
      </c>
      <c r="E594" s="79" t="s">
        <v>924</v>
      </c>
      <c r="F594" s="242">
        <v>104</v>
      </c>
      <c r="G594" s="242">
        <v>104</v>
      </c>
      <c r="H594" s="242">
        <v>104</v>
      </c>
      <c r="I594" s="229">
        <f t="shared" si="84"/>
        <v>1</v>
      </c>
      <c r="J594" s="229">
        <f t="shared" si="85"/>
        <v>1</v>
      </c>
    </row>
    <row r="595" spans="1:10" ht="78.75" x14ac:dyDescent="0.25">
      <c r="A595" s="278"/>
      <c r="B595" s="341"/>
      <c r="C595" s="128" t="s">
        <v>948</v>
      </c>
      <c r="D595" s="9" t="s">
        <v>7</v>
      </c>
      <c r="E595" s="9" t="s">
        <v>8</v>
      </c>
      <c r="F595" s="241">
        <v>21349.01</v>
      </c>
      <c r="G595" s="241">
        <v>22065.67</v>
      </c>
      <c r="H595" s="241">
        <v>22065.67</v>
      </c>
      <c r="I595" s="229">
        <f t="shared" si="84"/>
        <v>1.0335687696993912</v>
      </c>
      <c r="J595" s="229">
        <f t="shared" si="85"/>
        <v>1</v>
      </c>
    </row>
    <row r="596" spans="1:10" ht="47.25" x14ac:dyDescent="0.25">
      <c r="A596" s="278" t="s">
        <v>1031</v>
      </c>
      <c r="B596" s="341" t="s">
        <v>962</v>
      </c>
      <c r="C596" s="344" t="s">
        <v>963</v>
      </c>
      <c r="D596" s="79" t="s">
        <v>964</v>
      </c>
      <c r="E596" s="79" t="s">
        <v>924</v>
      </c>
      <c r="F596" s="242">
        <v>854</v>
      </c>
      <c r="G596" s="242">
        <v>854</v>
      </c>
      <c r="H596" s="242">
        <v>695</v>
      </c>
      <c r="I596" s="229">
        <f t="shared" si="84"/>
        <v>0.81381733021077285</v>
      </c>
      <c r="J596" s="229">
        <f t="shared" si="85"/>
        <v>0.81381733021077285</v>
      </c>
    </row>
    <row r="597" spans="1:10" x14ac:dyDescent="0.25">
      <c r="A597" s="278"/>
      <c r="B597" s="341"/>
      <c r="C597" s="344"/>
      <c r="D597" s="79" t="s">
        <v>965</v>
      </c>
      <c r="E597" s="79" t="s">
        <v>350</v>
      </c>
      <c r="F597" s="242">
        <v>41415</v>
      </c>
      <c r="G597" s="242">
        <v>41415</v>
      </c>
      <c r="H597" s="242">
        <v>20778</v>
      </c>
      <c r="I597" s="229">
        <f t="shared" si="84"/>
        <v>0.50170228178196308</v>
      </c>
      <c r="J597" s="229">
        <f t="shared" si="85"/>
        <v>0.50170228178196308</v>
      </c>
    </row>
    <row r="598" spans="1:10" ht="78.75" x14ac:dyDescent="0.25">
      <c r="A598" s="278"/>
      <c r="B598" s="341"/>
      <c r="C598" s="128" t="s">
        <v>966</v>
      </c>
      <c r="D598" s="9" t="s">
        <v>7</v>
      </c>
      <c r="E598" s="9" t="s">
        <v>8</v>
      </c>
      <c r="F598" s="241">
        <v>194659.65</v>
      </c>
      <c r="G598" s="241">
        <v>195968.62</v>
      </c>
      <c r="H598" s="241">
        <v>195968.62</v>
      </c>
      <c r="I598" s="229">
        <f t="shared" si="84"/>
        <v>1.0067244033367984</v>
      </c>
      <c r="J598" s="229">
        <f t="shared" si="85"/>
        <v>1</v>
      </c>
    </row>
    <row r="599" spans="1:10" x14ac:dyDescent="0.25">
      <c r="A599" s="278" t="s">
        <v>1032</v>
      </c>
      <c r="B599" s="341" t="s">
        <v>962</v>
      </c>
      <c r="C599" s="128" t="s">
        <v>967</v>
      </c>
      <c r="D599" s="79" t="s">
        <v>965</v>
      </c>
      <c r="E599" s="79" t="s">
        <v>350</v>
      </c>
      <c r="F599" s="242">
        <v>13805</v>
      </c>
      <c r="G599" s="241">
        <v>13805</v>
      </c>
      <c r="H599" s="241">
        <v>4491</v>
      </c>
      <c r="I599" s="229">
        <f t="shared" si="84"/>
        <v>0.32531691416153569</v>
      </c>
      <c r="J599" s="229">
        <f t="shared" si="85"/>
        <v>0.32531691416153569</v>
      </c>
    </row>
    <row r="600" spans="1:10" ht="78.75" x14ac:dyDescent="0.25">
      <c r="A600" s="278"/>
      <c r="B600" s="341"/>
      <c r="C600" s="128" t="s">
        <v>968</v>
      </c>
      <c r="D600" s="9" t="s">
        <v>7</v>
      </c>
      <c r="E600" s="9" t="s">
        <v>8</v>
      </c>
      <c r="F600" s="245">
        <v>7318.72</v>
      </c>
      <c r="G600" s="241">
        <v>6293.1399999999994</v>
      </c>
      <c r="H600" s="241">
        <v>6293.1399999999994</v>
      </c>
      <c r="I600" s="229">
        <f t="shared" si="84"/>
        <v>0.85986893883083371</v>
      </c>
      <c r="J600" s="229">
        <f t="shared" si="85"/>
        <v>1</v>
      </c>
    </row>
    <row r="601" spans="1:10" x14ac:dyDescent="0.25">
      <c r="A601" s="278" t="s">
        <v>1033</v>
      </c>
      <c r="B601" s="341" t="s">
        <v>969</v>
      </c>
      <c r="C601" s="128" t="s">
        <v>970</v>
      </c>
      <c r="D601" s="79" t="s">
        <v>914</v>
      </c>
      <c r="E601" s="79" t="s">
        <v>350</v>
      </c>
      <c r="F601" s="242">
        <v>8500</v>
      </c>
      <c r="G601" s="242">
        <v>8500</v>
      </c>
      <c r="H601" s="242">
        <v>5970</v>
      </c>
      <c r="I601" s="229">
        <f t="shared" si="84"/>
        <v>0.70235294117647062</v>
      </c>
      <c r="J601" s="229">
        <f t="shared" si="85"/>
        <v>0.70235294117647062</v>
      </c>
    </row>
    <row r="602" spans="1:10" ht="78.75" x14ac:dyDescent="0.25">
      <c r="A602" s="278"/>
      <c r="B602" s="341"/>
      <c r="C602" s="128" t="s">
        <v>968</v>
      </c>
      <c r="D602" s="9" t="s">
        <v>7</v>
      </c>
      <c r="E602" s="9" t="s">
        <v>8</v>
      </c>
      <c r="F602" s="241">
        <v>3474.55</v>
      </c>
      <c r="G602" s="241">
        <v>3474.55</v>
      </c>
      <c r="H602" s="241">
        <v>3474.55</v>
      </c>
      <c r="I602" s="229">
        <f t="shared" si="84"/>
        <v>1</v>
      </c>
      <c r="J602" s="229">
        <f t="shared" si="85"/>
        <v>1</v>
      </c>
    </row>
    <row r="603" spans="1:10" x14ac:dyDescent="0.25">
      <c r="A603" s="278" t="s">
        <v>1034</v>
      </c>
      <c r="B603" s="341" t="s">
        <v>969</v>
      </c>
      <c r="C603" s="128" t="s">
        <v>971</v>
      </c>
      <c r="D603" s="79" t="s">
        <v>914</v>
      </c>
      <c r="E603" s="79" t="s">
        <v>350</v>
      </c>
      <c r="F603" s="242">
        <v>4500</v>
      </c>
      <c r="G603" s="242">
        <v>4500</v>
      </c>
      <c r="H603" s="242">
        <v>3845</v>
      </c>
      <c r="I603" s="229">
        <f t="shared" si="84"/>
        <v>0.85444444444444445</v>
      </c>
      <c r="J603" s="229">
        <f t="shared" si="85"/>
        <v>0.85444444444444445</v>
      </c>
    </row>
    <row r="604" spans="1:10" ht="78.75" x14ac:dyDescent="0.25">
      <c r="A604" s="278"/>
      <c r="B604" s="341"/>
      <c r="C604" s="128" t="s">
        <v>968</v>
      </c>
      <c r="D604" s="9" t="s">
        <v>7</v>
      </c>
      <c r="E604" s="9" t="s">
        <v>8</v>
      </c>
      <c r="F604" s="241">
        <v>2154.4699999999998</v>
      </c>
      <c r="G604" s="241">
        <v>2154.4699999999998</v>
      </c>
      <c r="H604" s="241">
        <v>2154.4699999999998</v>
      </c>
      <c r="I604" s="229">
        <f t="shared" si="84"/>
        <v>1</v>
      </c>
      <c r="J604" s="229">
        <f t="shared" si="85"/>
        <v>1</v>
      </c>
    </row>
    <row r="605" spans="1:10" ht="47.25" x14ac:dyDescent="0.25">
      <c r="A605" s="278" t="s">
        <v>1035</v>
      </c>
      <c r="B605" s="300" t="s">
        <v>972</v>
      </c>
      <c r="C605" s="128" t="s">
        <v>973</v>
      </c>
      <c r="D605" s="79" t="s">
        <v>974</v>
      </c>
      <c r="E605" s="79" t="s">
        <v>924</v>
      </c>
      <c r="F605" s="242">
        <v>900</v>
      </c>
      <c r="G605" s="242">
        <v>900</v>
      </c>
      <c r="H605" s="242">
        <v>430</v>
      </c>
      <c r="I605" s="229">
        <f t="shared" si="84"/>
        <v>0.4777777777777778</v>
      </c>
      <c r="J605" s="229">
        <f t="shared" si="85"/>
        <v>0.4777777777777778</v>
      </c>
    </row>
    <row r="606" spans="1:10" ht="78.75" x14ac:dyDescent="0.25">
      <c r="A606" s="278"/>
      <c r="B606" s="300"/>
      <c r="C606" s="128" t="s">
        <v>968</v>
      </c>
      <c r="D606" s="9" t="s">
        <v>7</v>
      </c>
      <c r="E606" s="9" t="s">
        <v>8</v>
      </c>
      <c r="F606" s="241">
        <v>3967.01</v>
      </c>
      <c r="G606" s="241">
        <v>3967.01</v>
      </c>
      <c r="H606" s="241">
        <v>3967.01</v>
      </c>
      <c r="I606" s="229">
        <f t="shared" si="84"/>
        <v>1</v>
      </c>
      <c r="J606" s="229">
        <f t="shared" si="85"/>
        <v>1</v>
      </c>
    </row>
    <row r="607" spans="1:10" x14ac:dyDescent="0.25">
      <c r="A607" s="278" t="s">
        <v>1036</v>
      </c>
      <c r="B607" s="300" t="s">
        <v>975</v>
      </c>
      <c r="C607" s="129" t="s">
        <v>976</v>
      </c>
      <c r="D607" s="79" t="s">
        <v>977</v>
      </c>
      <c r="E607" s="79" t="s">
        <v>924</v>
      </c>
      <c r="F607" s="242">
        <v>4</v>
      </c>
      <c r="G607" s="242">
        <v>4</v>
      </c>
      <c r="H607" s="242">
        <v>4</v>
      </c>
      <c r="I607" s="229">
        <f t="shared" si="84"/>
        <v>1</v>
      </c>
      <c r="J607" s="229">
        <f t="shared" si="85"/>
        <v>1</v>
      </c>
    </row>
    <row r="608" spans="1:10" ht="78.75" x14ac:dyDescent="0.25">
      <c r="A608" s="278"/>
      <c r="B608" s="300"/>
      <c r="C608" s="128" t="s">
        <v>968</v>
      </c>
      <c r="D608" s="9" t="s">
        <v>7</v>
      </c>
      <c r="E608" s="9" t="s">
        <v>8</v>
      </c>
      <c r="F608" s="241">
        <v>2555.8000000000002</v>
      </c>
      <c r="G608" s="241">
        <v>2704.4</v>
      </c>
      <c r="H608" s="241">
        <v>2704.4</v>
      </c>
      <c r="I608" s="229">
        <f t="shared" si="84"/>
        <v>1.0581422646529461</v>
      </c>
      <c r="J608" s="229">
        <f t="shared" si="85"/>
        <v>1</v>
      </c>
    </row>
    <row r="609" spans="1:10" ht="31.5" x14ac:dyDescent="0.25">
      <c r="A609" s="278" t="s">
        <v>1037</v>
      </c>
      <c r="B609" s="300" t="s">
        <v>978</v>
      </c>
      <c r="C609" s="128" t="s">
        <v>979</v>
      </c>
      <c r="D609" s="79" t="s">
        <v>947</v>
      </c>
      <c r="E609" s="79" t="s">
        <v>350</v>
      </c>
      <c r="F609" s="242">
        <v>134522</v>
      </c>
      <c r="G609" s="242">
        <v>134522</v>
      </c>
      <c r="H609" s="242">
        <v>87728</v>
      </c>
      <c r="I609" s="229">
        <f t="shared" si="84"/>
        <v>0.65214611736370254</v>
      </c>
      <c r="J609" s="229">
        <f t="shared" si="85"/>
        <v>0.65214611736370254</v>
      </c>
    </row>
    <row r="610" spans="1:10" ht="78.75" x14ac:dyDescent="0.25">
      <c r="A610" s="278"/>
      <c r="B610" s="300"/>
      <c r="C610" s="128" t="s">
        <v>966</v>
      </c>
      <c r="D610" s="9" t="s">
        <v>7</v>
      </c>
      <c r="E610" s="9" t="s">
        <v>8</v>
      </c>
      <c r="F610" s="241">
        <v>31861.23</v>
      </c>
      <c r="G610" s="241">
        <v>36314</v>
      </c>
      <c r="H610" s="241">
        <v>36314</v>
      </c>
      <c r="I610" s="229">
        <f t="shared" si="84"/>
        <v>1.139755119309581</v>
      </c>
      <c r="J610" s="229">
        <f t="shared" si="85"/>
        <v>1</v>
      </c>
    </row>
    <row r="611" spans="1:10" x14ac:dyDescent="0.25">
      <c r="A611" s="278" t="s">
        <v>1038</v>
      </c>
      <c r="B611" s="300" t="s">
        <v>980</v>
      </c>
      <c r="C611" s="129" t="s">
        <v>981</v>
      </c>
      <c r="D611" s="9" t="s">
        <v>982</v>
      </c>
      <c r="E611" s="9" t="s">
        <v>434</v>
      </c>
      <c r="F611" s="242">
        <v>30492</v>
      </c>
      <c r="G611" s="242">
        <v>30492</v>
      </c>
      <c r="H611" s="242">
        <v>27192</v>
      </c>
      <c r="I611" s="229">
        <f t="shared" si="84"/>
        <v>0.89177489177489178</v>
      </c>
      <c r="J611" s="229">
        <f t="shared" si="85"/>
        <v>0.89177489177489178</v>
      </c>
    </row>
    <row r="612" spans="1:10" ht="78.75" x14ac:dyDescent="0.25">
      <c r="A612" s="278"/>
      <c r="B612" s="300"/>
      <c r="C612" s="128" t="s">
        <v>966</v>
      </c>
      <c r="D612" s="9" t="s">
        <v>7</v>
      </c>
      <c r="E612" s="9" t="s">
        <v>8</v>
      </c>
      <c r="F612" s="241">
        <v>12011.73</v>
      </c>
      <c r="G612" s="241">
        <v>11139.62</v>
      </c>
      <c r="H612" s="241">
        <v>11139.62</v>
      </c>
      <c r="I612" s="229">
        <f t="shared" si="84"/>
        <v>0.92739513791935058</v>
      </c>
      <c r="J612" s="229">
        <f t="shared" si="85"/>
        <v>1</v>
      </c>
    </row>
    <row r="613" spans="1:10" x14ac:dyDescent="0.25">
      <c r="A613" s="278" t="s">
        <v>1039</v>
      </c>
      <c r="B613" s="300" t="s">
        <v>980</v>
      </c>
      <c r="C613" s="129" t="s">
        <v>983</v>
      </c>
      <c r="D613" s="9" t="s">
        <v>984</v>
      </c>
      <c r="E613" s="9" t="s">
        <v>434</v>
      </c>
      <c r="F613" s="246">
        <v>1320</v>
      </c>
      <c r="G613" s="246">
        <v>1320</v>
      </c>
      <c r="H613" s="246">
        <v>1320</v>
      </c>
      <c r="I613" s="229">
        <f t="shared" si="84"/>
        <v>1</v>
      </c>
      <c r="J613" s="229">
        <f t="shared" si="85"/>
        <v>1</v>
      </c>
    </row>
    <row r="614" spans="1:10" ht="78.75" x14ac:dyDescent="0.25">
      <c r="A614" s="278"/>
      <c r="B614" s="300"/>
      <c r="C614" s="128" t="s">
        <v>985</v>
      </c>
      <c r="D614" s="9" t="s">
        <v>7</v>
      </c>
      <c r="E614" s="9" t="s">
        <v>8</v>
      </c>
      <c r="F614" s="241">
        <v>366.23</v>
      </c>
      <c r="G614" s="241">
        <v>386.97</v>
      </c>
      <c r="H614" s="241">
        <v>386.97</v>
      </c>
      <c r="I614" s="229">
        <f t="shared" si="84"/>
        <v>1.0566310788302433</v>
      </c>
      <c r="J614" s="229">
        <f t="shared" si="85"/>
        <v>1</v>
      </c>
    </row>
    <row r="615" spans="1:10" ht="63" x14ac:dyDescent="0.25">
      <c r="A615" s="278" t="s">
        <v>1040</v>
      </c>
      <c r="B615" s="341" t="s">
        <v>986</v>
      </c>
      <c r="C615" s="129" t="s">
        <v>987</v>
      </c>
      <c r="D615" s="79" t="s">
        <v>988</v>
      </c>
      <c r="E615" s="79" t="s">
        <v>924</v>
      </c>
      <c r="F615" s="242">
        <v>34</v>
      </c>
      <c r="G615" s="242">
        <v>34</v>
      </c>
      <c r="H615" s="242">
        <v>34</v>
      </c>
      <c r="I615" s="229">
        <f t="shared" si="84"/>
        <v>1</v>
      </c>
      <c r="J615" s="229">
        <f t="shared" si="85"/>
        <v>1</v>
      </c>
    </row>
    <row r="616" spans="1:10" ht="78.75" x14ac:dyDescent="0.25">
      <c r="A616" s="278"/>
      <c r="B616" s="341"/>
      <c r="C616" s="128" t="s">
        <v>968</v>
      </c>
      <c r="D616" s="9" t="s">
        <v>7</v>
      </c>
      <c r="E616" s="9" t="s">
        <v>8</v>
      </c>
      <c r="F616" s="241">
        <v>9191.59</v>
      </c>
      <c r="G616" s="241">
        <v>9191.59</v>
      </c>
      <c r="H616" s="241">
        <v>9191.59</v>
      </c>
      <c r="I616" s="229">
        <f t="shared" si="84"/>
        <v>1</v>
      </c>
      <c r="J616" s="229">
        <f t="shared" si="85"/>
        <v>1</v>
      </c>
    </row>
    <row r="617" spans="1:10" ht="47.25" x14ac:dyDescent="0.25">
      <c r="A617" s="278" t="s">
        <v>1041</v>
      </c>
      <c r="B617" s="341" t="s">
        <v>989</v>
      </c>
      <c r="C617" s="128" t="s">
        <v>990</v>
      </c>
      <c r="D617" s="4" t="s">
        <v>964</v>
      </c>
      <c r="E617" s="9" t="s">
        <v>924</v>
      </c>
      <c r="F617" s="241">
        <v>33</v>
      </c>
      <c r="G617" s="241">
        <v>222</v>
      </c>
      <c r="H617" s="241">
        <v>222</v>
      </c>
      <c r="I617" s="229">
        <f t="shared" si="84"/>
        <v>6.7272727272727275</v>
      </c>
      <c r="J617" s="229">
        <f t="shared" si="85"/>
        <v>1</v>
      </c>
    </row>
    <row r="618" spans="1:10" ht="78.75" x14ac:dyDescent="0.25">
      <c r="A618" s="278"/>
      <c r="B618" s="341"/>
      <c r="C618" s="128" t="s">
        <v>991</v>
      </c>
      <c r="D618" s="9" t="s">
        <v>7</v>
      </c>
      <c r="E618" s="9" t="s">
        <v>8</v>
      </c>
      <c r="F618" s="241">
        <v>9921.34</v>
      </c>
      <c r="G618" s="241">
        <v>18607.010000000002</v>
      </c>
      <c r="H618" s="241">
        <v>18607.010000000002</v>
      </c>
      <c r="I618" s="229">
        <f t="shared" si="84"/>
        <v>1.8754533157819409</v>
      </c>
      <c r="J618" s="229">
        <f t="shared" si="85"/>
        <v>1</v>
      </c>
    </row>
    <row r="619" spans="1:10" ht="47.25" x14ac:dyDescent="0.25">
      <c r="A619" s="278" t="s">
        <v>1042</v>
      </c>
      <c r="B619" s="341" t="s">
        <v>989</v>
      </c>
      <c r="C619" s="128" t="s">
        <v>992</v>
      </c>
      <c r="D619" s="4" t="s">
        <v>964</v>
      </c>
      <c r="E619" s="9" t="s">
        <v>924</v>
      </c>
      <c r="F619" s="241">
        <v>0</v>
      </c>
      <c r="G619" s="241">
        <v>1</v>
      </c>
      <c r="H619" s="241">
        <v>1</v>
      </c>
      <c r="I619" s="229" t="e">
        <f t="shared" si="84"/>
        <v>#DIV/0!</v>
      </c>
      <c r="J619" s="229">
        <f t="shared" si="85"/>
        <v>1</v>
      </c>
    </row>
    <row r="620" spans="1:10" ht="78.75" x14ac:dyDescent="0.25">
      <c r="A620" s="278"/>
      <c r="B620" s="341"/>
      <c r="C620" s="128" t="s">
        <v>915</v>
      </c>
      <c r="D620" s="9" t="s">
        <v>7</v>
      </c>
      <c r="E620" s="9" t="s">
        <v>8</v>
      </c>
      <c r="F620" s="241">
        <v>0</v>
      </c>
      <c r="G620" s="241">
        <v>747.27</v>
      </c>
      <c r="H620" s="241">
        <v>747.27</v>
      </c>
      <c r="I620" s="229" t="e">
        <f t="shared" si="84"/>
        <v>#DIV/0!</v>
      </c>
      <c r="J620" s="229">
        <f t="shared" si="85"/>
        <v>1</v>
      </c>
    </row>
    <row r="621" spans="1:10" ht="31.5" x14ac:dyDescent="0.25">
      <c r="A621" s="278" t="s">
        <v>1043</v>
      </c>
      <c r="B621" s="300" t="s">
        <v>993</v>
      </c>
      <c r="C621" s="128" t="s">
        <v>994</v>
      </c>
      <c r="D621" s="4" t="s">
        <v>108</v>
      </c>
      <c r="E621" s="4" t="s">
        <v>350</v>
      </c>
      <c r="F621" s="242">
        <v>191</v>
      </c>
      <c r="G621" s="242">
        <v>221</v>
      </c>
      <c r="H621" s="242">
        <v>216</v>
      </c>
      <c r="I621" s="229">
        <f t="shared" si="84"/>
        <v>1.130890052356021</v>
      </c>
      <c r="J621" s="229">
        <f t="shared" si="85"/>
        <v>0.9773755656108597</v>
      </c>
    </row>
    <row r="622" spans="1:10" ht="78.75" x14ac:dyDescent="0.25">
      <c r="A622" s="278"/>
      <c r="B622" s="300"/>
      <c r="C622" s="128" t="s">
        <v>995</v>
      </c>
      <c r="D622" s="9" t="s">
        <v>7</v>
      </c>
      <c r="E622" s="9" t="s">
        <v>8</v>
      </c>
      <c r="F622" s="241">
        <v>93607.560000000012</v>
      </c>
      <c r="G622" s="241">
        <v>97063.47</v>
      </c>
      <c r="H622" s="241">
        <v>97063.47</v>
      </c>
      <c r="I622" s="229">
        <f t="shared" si="84"/>
        <v>1.0369191334546055</v>
      </c>
      <c r="J622" s="229">
        <f t="shared" si="85"/>
        <v>1</v>
      </c>
    </row>
    <row r="623" spans="1:10" ht="31.5" x14ac:dyDescent="0.25">
      <c r="A623" s="278" t="s">
        <v>1044</v>
      </c>
      <c r="B623" s="300" t="s">
        <v>996</v>
      </c>
      <c r="C623" s="128" t="s">
        <v>997</v>
      </c>
      <c r="D623" s="4" t="s">
        <v>108</v>
      </c>
      <c r="E623" s="4" t="s">
        <v>350</v>
      </c>
      <c r="F623" s="242">
        <v>1475</v>
      </c>
      <c r="G623" s="242">
        <v>1484</v>
      </c>
      <c r="H623" s="242">
        <v>1455</v>
      </c>
      <c r="I623" s="229">
        <f t="shared" si="84"/>
        <v>0.98644067796610169</v>
      </c>
      <c r="J623" s="229">
        <f t="shared" si="85"/>
        <v>0.98045822102425872</v>
      </c>
    </row>
    <row r="624" spans="1:10" ht="78.75" x14ac:dyDescent="0.25">
      <c r="A624" s="278"/>
      <c r="B624" s="300"/>
      <c r="C624" s="128" t="s">
        <v>998</v>
      </c>
      <c r="D624" s="9" t="s">
        <v>7</v>
      </c>
      <c r="E624" s="9" t="s">
        <v>8</v>
      </c>
      <c r="F624" s="241">
        <v>356663.6</v>
      </c>
      <c r="G624" s="241">
        <v>362022.95</v>
      </c>
      <c r="H624" s="241">
        <v>362022.95</v>
      </c>
      <c r="I624" s="229">
        <f t="shared" si="84"/>
        <v>1.0150263441517442</v>
      </c>
      <c r="J624" s="229">
        <f t="shared" si="85"/>
        <v>1</v>
      </c>
    </row>
    <row r="625" spans="1:10" ht="31.5" x14ac:dyDescent="0.25">
      <c r="A625" s="278" t="s">
        <v>1045</v>
      </c>
      <c r="B625" s="300" t="s">
        <v>481</v>
      </c>
      <c r="C625" s="128" t="s">
        <v>999</v>
      </c>
      <c r="D625" s="4" t="s">
        <v>1000</v>
      </c>
      <c r="E625" s="4" t="s">
        <v>345</v>
      </c>
      <c r="F625" s="241">
        <v>924309.1</v>
      </c>
      <c r="G625" s="241">
        <v>879277.1</v>
      </c>
      <c r="H625" s="241">
        <v>858481.1</v>
      </c>
      <c r="I625" s="229">
        <f t="shared" si="84"/>
        <v>0.9287814000749316</v>
      </c>
      <c r="J625" s="229">
        <f t="shared" si="85"/>
        <v>0.9763487528561815</v>
      </c>
    </row>
    <row r="626" spans="1:10" ht="78.75" x14ac:dyDescent="0.25">
      <c r="A626" s="278"/>
      <c r="B626" s="300"/>
      <c r="C626" s="128" t="s">
        <v>1001</v>
      </c>
      <c r="D626" s="9" t="s">
        <v>7</v>
      </c>
      <c r="E626" s="9" t="s">
        <v>8</v>
      </c>
      <c r="F626" s="241">
        <v>88748.06</v>
      </c>
      <c r="G626" s="241">
        <v>84457.56</v>
      </c>
      <c r="H626" s="241">
        <v>84457.56</v>
      </c>
      <c r="I626" s="229">
        <f t="shared" ref="I626:I640" si="86">H626/F626</f>
        <v>0.95165528125347187</v>
      </c>
      <c r="J626" s="229">
        <f t="shared" ref="J626:J640" si="87">H626/G626</f>
        <v>1</v>
      </c>
    </row>
    <row r="627" spans="1:10" ht="31.5" x14ac:dyDescent="0.25">
      <c r="A627" s="278" t="s">
        <v>1046</v>
      </c>
      <c r="B627" s="345" t="s">
        <v>1002</v>
      </c>
      <c r="C627" s="128" t="s">
        <v>1003</v>
      </c>
      <c r="D627" s="4" t="s">
        <v>1000</v>
      </c>
      <c r="E627" s="4" t="s">
        <v>345</v>
      </c>
      <c r="F627" s="245">
        <v>296267.09999999998</v>
      </c>
      <c r="G627" s="245">
        <v>340992.10000000003</v>
      </c>
      <c r="H627" s="245">
        <v>332965.10000000003</v>
      </c>
      <c r="I627" s="229">
        <f t="shared" si="86"/>
        <v>1.123867955638679</v>
      </c>
      <c r="J627" s="229">
        <f t="shared" si="87"/>
        <v>0.97645986519922312</v>
      </c>
    </row>
    <row r="628" spans="1:10" ht="78.75" x14ac:dyDescent="0.25">
      <c r="A628" s="278"/>
      <c r="B628" s="345"/>
      <c r="C628" s="128" t="s">
        <v>1001</v>
      </c>
      <c r="D628" s="9" t="s">
        <v>7</v>
      </c>
      <c r="E628" s="9" t="s">
        <v>8</v>
      </c>
      <c r="F628" s="241">
        <v>52386.36</v>
      </c>
      <c r="G628" s="241">
        <v>63155.54</v>
      </c>
      <c r="H628" s="241">
        <v>63155.54</v>
      </c>
      <c r="I628" s="229">
        <f t="shared" si="86"/>
        <v>1.2055722138358154</v>
      </c>
      <c r="J628" s="229">
        <f t="shared" si="87"/>
        <v>1</v>
      </c>
    </row>
    <row r="629" spans="1:10" ht="31.5" x14ac:dyDescent="0.25">
      <c r="A629" s="278" t="s">
        <v>1047</v>
      </c>
      <c r="B629" s="343" t="s">
        <v>638</v>
      </c>
      <c r="C629" s="128" t="s">
        <v>1004</v>
      </c>
      <c r="D629" s="9" t="s">
        <v>837</v>
      </c>
      <c r="E629" s="79" t="s">
        <v>924</v>
      </c>
      <c r="F629" s="242">
        <v>2</v>
      </c>
      <c r="G629" s="242">
        <v>2</v>
      </c>
      <c r="H629" s="242">
        <v>2</v>
      </c>
      <c r="I629" s="229">
        <f t="shared" si="86"/>
        <v>1</v>
      </c>
      <c r="J629" s="229">
        <f t="shared" si="87"/>
        <v>1</v>
      </c>
    </row>
    <row r="630" spans="1:10" ht="78.75" x14ac:dyDescent="0.25">
      <c r="A630" s="278"/>
      <c r="B630" s="343"/>
      <c r="C630" s="128" t="s">
        <v>995</v>
      </c>
      <c r="D630" s="9" t="s">
        <v>7</v>
      </c>
      <c r="E630" s="9" t="s">
        <v>8</v>
      </c>
      <c r="F630" s="241">
        <v>902.06</v>
      </c>
      <c r="G630" s="241">
        <v>915.3</v>
      </c>
      <c r="H630" s="241">
        <v>915.3</v>
      </c>
      <c r="I630" s="229">
        <f t="shared" si="86"/>
        <v>1.0146775159080328</v>
      </c>
      <c r="J630" s="229">
        <f t="shared" si="87"/>
        <v>1</v>
      </c>
    </row>
    <row r="631" spans="1:10" ht="31.5" x14ac:dyDescent="0.25">
      <c r="A631" s="278" t="s">
        <v>1048</v>
      </c>
      <c r="B631" s="300" t="s">
        <v>575</v>
      </c>
      <c r="C631" s="128" t="s">
        <v>1005</v>
      </c>
      <c r="D631" s="9" t="s">
        <v>837</v>
      </c>
      <c r="E631" s="9" t="s">
        <v>924</v>
      </c>
      <c r="F631" s="242">
        <v>21</v>
      </c>
      <c r="G631" s="242">
        <v>21</v>
      </c>
      <c r="H631" s="242">
        <v>21</v>
      </c>
      <c r="I631" s="229">
        <f t="shared" si="86"/>
        <v>1</v>
      </c>
      <c r="J631" s="229">
        <f t="shared" si="87"/>
        <v>1</v>
      </c>
    </row>
    <row r="632" spans="1:10" ht="78.75" x14ac:dyDescent="0.25">
      <c r="A632" s="278"/>
      <c r="B632" s="300"/>
      <c r="C632" s="128" t="s">
        <v>1006</v>
      </c>
      <c r="D632" s="9" t="s">
        <v>7</v>
      </c>
      <c r="E632" s="9" t="s">
        <v>8</v>
      </c>
      <c r="F632" s="241">
        <v>3961.71</v>
      </c>
      <c r="G632" s="241">
        <v>3713.56</v>
      </c>
      <c r="H632" s="241">
        <v>3713.56</v>
      </c>
      <c r="I632" s="229">
        <f t="shared" si="86"/>
        <v>0.93736290642172193</v>
      </c>
      <c r="J632" s="229">
        <f t="shared" si="87"/>
        <v>1</v>
      </c>
    </row>
    <row r="633" spans="1:10" ht="31.5" x14ac:dyDescent="0.25">
      <c r="A633" s="278" t="s">
        <v>1049</v>
      </c>
      <c r="B633" s="300" t="s">
        <v>527</v>
      </c>
      <c r="C633" s="129" t="s">
        <v>1007</v>
      </c>
      <c r="D633" s="9" t="s">
        <v>433</v>
      </c>
      <c r="E633" s="9" t="s">
        <v>924</v>
      </c>
      <c r="F633" s="242">
        <v>39</v>
      </c>
      <c r="G633" s="242">
        <v>39</v>
      </c>
      <c r="H633" s="242">
        <v>39</v>
      </c>
      <c r="I633" s="229">
        <f t="shared" si="86"/>
        <v>1</v>
      </c>
      <c r="J633" s="229">
        <f t="shared" si="87"/>
        <v>1</v>
      </c>
    </row>
    <row r="634" spans="1:10" ht="78.75" x14ac:dyDescent="0.25">
      <c r="A634" s="278"/>
      <c r="B634" s="300"/>
      <c r="C634" s="128" t="s">
        <v>1006</v>
      </c>
      <c r="D634" s="9" t="s">
        <v>7</v>
      </c>
      <c r="E634" s="9" t="s">
        <v>8</v>
      </c>
      <c r="F634" s="241">
        <v>738.53</v>
      </c>
      <c r="G634" s="241">
        <v>739.86</v>
      </c>
      <c r="H634" s="241">
        <v>739.86</v>
      </c>
      <c r="I634" s="229">
        <f t="shared" si="86"/>
        <v>1.0018008747105738</v>
      </c>
      <c r="J634" s="229">
        <f t="shared" si="87"/>
        <v>1</v>
      </c>
    </row>
    <row r="635" spans="1:10" ht="31.5" x14ac:dyDescent="0.25">
      <c r="A635" s="278" t="s">
        <v>1050</v>
      </c>
      <c r="B635" s="300" t="s">
        <v>575</v>
      </c>
      <c r="C635" s="129" t="s">
        <v>1008</v>
      </c>
      <c r="D635" s="9" t="s">
        <v>837</v>
      </c>
      <c r="E635" s="9" t="s">
        <v>924</v>
      </c>
      <c r="F635" s="242">
        <v>32</v>
      </c>
      <c r="G635" s="242">
        <v>32</v>
      </c>
      <c r="H635" s="242">
        <v>31</v>
      </c>
      <c r="I635" s="229">
        <f t="shared" si="86"/>
        <v>0.96875</v>
      </c>
      <c r="J635" s="229">
        <f t="shared" si="87"/>
        <v>0.96875</v>
      </c>
    </row>
    <row r="636" spans="1:10" ht="78.75" x14ac:dyDescent="0.25">
      <c r="A636" s="278"/>
      <c r="B636" s="300"/>
      <c r="C636" s="128" t="s">
        <v>1009</v>
      </c>
      <c r="D636" s="9" t="s">
        <v>7</v>
      </c>
      <c r="E636" s="9" t="s">
        <v>8</v>
      </c>
      <c r="F636" s="241">
        <v>1321.98</v>
      </c>
      <c r="G636" s="241">
        <v>1324.4</v>
      </c>
      <c r="H636" s="241">
        <v>1324.4</v>
      </c>
      <c r="I636" s="229">
        <f t="shared" si="86"/>
        <v>1.0018305874521551</v>
      </c>
      <c r="J636" s="229">
        <f t="shared" si="87"/>
        <v>1</v>
      </c>
    </row>
    <row r="637" spans="1:10" ht="31.5" x14ac:dyDescent="0.25">
      <c r="A637" s="278" t="s">
        <v>1051</v>
      </c>
      <c r="B637" s="300" t="s">
        <v>575</v>
      </c>
      <c r="C637" s="128" t="s">
        <v>1010</v>
      </c>
      <c r="D637" s="9" t="s">
        <v>837</v>
      </c>
      <c r="E637" s="9" t="s">
        <v>924</v>
      </c>
      <c r="F637" s="242">
        <v>16</v>
      </c>
      <c r="G637" s="242">
        <v>15</v>
      </c>
      <c r="H637" s="242">
        <v>15</v>
      </c>
      <c r="I637" s="229">
        <f t="shared" si="86"/>
        <v>0.9375</v>
      </c>
      <c r="J637" s="229">
        <f t="shared" si="87"/>
        <v>1</v>
      </c>
    </row>
    <row r="638" spans="1:10" ht="78.75" x14ac:dyDescent="0.25">
      <c r="A638" s="278"/>
      <c r="B638" s="300"/>
      <c r="C638" s="128" t="s">
        <v>1006</v>
      </c>
      <c r="D638" s="9" t="s">
        <v>7</v>
      </c>
      <c r="E638" s="9" t="s">
        <v>8</v>
      </c>
      <c r="F638" s="241">
        <v>965.66</v>
      </c>
      <c r="G638" s="241">
        <v>1014.16</v>
      </c>
      <c r="H638" s="241">
        <v>1014.16</v>
      </c>
      <c r="I638" s="229">
        <f t="shared" si="86"/>
        <v>1.0502247167740197</v>
      </c>
      <c r="J638" s="229">
        <f t="shared" si="87"/>
        <v>1</v>
      </c>
    </row>
    <row r="639" spans="1:10" ht="31.5" x14ac:dyDescent="0.25">
      <c r="A639" s="278" t="s">
        <v>1052</v>
      </c>
      <c r="B639" s="343" t="s">
        <v>1011</v>
      </c>
      <c r="C639" s="129" t="s">
        <v>1012</v>
      </c>
      <c r="D639" s="131" t="s">
        <v>837</v>
      </c>
      <c r="E639" s="4" t="s">
        <v>924</v>
      </c>
      <c r="F639" s="242">
        <v>7</v>
      </c>
      <c r="G639" s="242">
        <v>7</v>
      </c>
      <c r="H639" s="242">
        <v>7</v>
      </c>
      <c r="I639" s="229">
        <f t="shared" si="86"/>
        <v>1</v>
      </c>
      <c r="J639" s="229">
        <f t="shared" si="87"/>
        <v>1</v>
      </c>
    </row>
    <row r="640" spans="1:10" ht="79.5" thickBot="1" x14ac:dyDescent="0.3">
      <c r="A640" s="346"/>
      <c r="B640" s="347"/>
      <c r="C640" s="132" t="s">
        <v>995</v>
      </c>
      <c r="D640" s="86" t="s">
        <v>7</v>
      </c>
      <c r="E640" s="86" t="s">
        <v>8</v>
      </c>
      <c r="F640" s="247">
        <v>1805.3</v>
      </c>
      <c r="G640" s="247">
        <v>1844.34</v>
      </c>
      <c r="H640" s="247">
        <v>1844.34</v>
      </c>
      <c r="I640" s="255">
        <f t="shared" si="86"/>
        <v>1.0216252146457652</v>
      </c>
      <c r="J640" s="255">
        <f t="shared" si="87"/>
        <v>1</v>
      </c>
    </row>
    <row r="641" spans="1:10" ht="37.5" customHeight="1" thickBot="1" x14ac:dyDescent="0.3">
      <c r="A641" s="277" t="s">
        <v>1013</v>
      </c>
      <c r="B641" s="277"/>
      <c r="C641" s="277"/>
      <c r="D641" s="277"/>
      <c r="E641" s="277"/>
      <c r="F641" s="239">
        <f>F563+F565+F567+F569+F571+F573+F575+F577+F579+F581+F583+F585+F587+F589+F591+F593+F595+F598+F600+F602+F604+F606+F608+F610+F612+F614+F616+F618+F620+F622+F624+F626+F628+F630+F632+F634+F636+F638+F640</f>
        <v>2544242.2099999995</v>
      </c>
      <c r="G641" s="239">
        <f>G563+G565+G567+G569+G571+G573+G575+G577+G579+G581+G583+G585+G587+G589+G591+G593+G595+G598+G600+G602+G604+G606+G608+G610+G612+G614+G616+G618+G620+G622+G624+G626+G628+G630+G632+G634+G636+G638+G640</f>
        <v>2644283.02</v>
      </c>
      <c r="H641" s="239">
        <f>H563+H565+H567+H569+H571+H573+H575+H577+H579+H581+H583+H585+H587+H589+H591+H593+H595+H598+H600+H602+H604+H606+H608+H610+H612+H614+H616+H618+H620+H622+H624+H626+H628+H630+H632+H634+H636+H638+H640</f>
        <v>2644283.02</v>
      </c>
      <c r="I641" s="256">
        <f>H641/F641</f>
        <v>1.039320474130488</v>
      </c>
      <c r="J641" s="256">
        <f>H641/G641</f>
        <v>1</v>
      </c>
    </row>
    <row r="642" spans="1:10" ht="39.75" customHeight="1" thickBot="1" x14ac:dyDescent="0.3">
      <c r="A642" s="12" t="s">
        <v>842</v>
      </c>
      <c r="B642" s="291" t="s">
        <v>1053</v>
      </c>
      <c r="C642" s="291"/>
      <c r="D642" s="291"/>
      <c r="E642" s="291"/>
      <c r="F642" s="291"/>
      <c r="G642" s="291"/>
      <c r="H642" s="291"/>
      <c r="I642" s="291"/>
      <c r="J642" s="291"/>
    </row>
    <row r="643" spans="1:10" ht="94.5" x14ac:dyDescent="0.25">
      <c r="A643" s="298" t="s">
        <v>1066</v>
      </c>
      <c r="B643" s="332" t="s">
        <v>1054</v>
      </c>
      <c r="C643" s="108" t="s">
        <v>1055</v>
      </c>
      <c r="D643" s="51" t="s">
        <v>1056</v>
      </c>
      <c r="E643" s="108" t="s">
        <v>1057</v>
      </c>
      <c r="F643" s="182">
        <v>1026000</v>
      </c>
      <c r="G643" s="182">
        <v>900000</v>
      </c>
      <c r="H643" s="182">
        <v>980688</v>
      </c>
      <c r="I643" s="202">
        <f>H643/F643</f>
        <v>0.95583625730994148</v>
      </c>
      <c r="J643" s="202">
        <f>I643/G643</f>
        <v>1.0620402858999349E-6</v>
      </c>
    </row>
    <row r="644" spans="1:10" ht="78.75" x14ac:dyDescent="0.25">
      <c r="A644" s="298"/>
      <c r="B644" s="332"/>
      <c r="C644" s="51" t="s">
        <v>1058</v>
      </c>
      <c r="D644" s="51" t="s">
        <v>7</v>
      </c>
      <c r="E644" s="108" t="s">
        <v>8</v>
      </c>
      <c r="F644" s="248">
        <v>481809.6</v>
      </c>
      <c r="G644" s="248">
        <v>421731</v>
      </c>
      <c r="H644" s="248">
        <f>G644</f>
        <v>421731</v>
      </c>
      <c r="I644" s="202">
        <f t="shared" ref="I644:J644" si="88">H644/F644</f>
        <v>0.87530634507905203</v>
      </c>
      <c r="J644" s="202">
        <f t="shared" si="88"/>
        <v>2.075508665663781E-6</v>
      </c>
    </row>
    <row r="645" spans="1:10" ht="94.5" x14ac:dyDescent="0.25">
      <c r="A645" s="298"/>
      <c r="B645" s="332"/>
      <c r="C645" s="108" t="s">
        <v>1059</v>
      </c>
      <c r="D645" s="51" t="s">
        <v>1060</v>
      </c>
      <c r="E645" s="108" t="s">
        <v>1057</v>
      </c>
      <c r="F645" s="182">
        <v>300000</v>
      </c>
      <c r="G645" s="182">
        <v>433190</v>
      </c>
      <c r="H645" s="182">
        <v>496000</v>
      </c>
      <c r="I645" s="202">
        <f t="shared" ref="I645:J645" si="89">H645/F645</f>
        <v>1.6533333333333333</v>
      </c>
      <c r="J645" s="202">
        <f t="shared" si="89"/>
        <v>3.8166470447917386E-6</v>
      </c>
    </row>
    <row r="646" spans="1:10" ht="78.75" x14ac:dyDescent="0.25">
      <c r="A646" s="298"/>
      <c r="B646" s="332"/>
      <c r="C646" s="51" t="s">
        <v>1058</v>
      </c>
      <c r="D646" s="51" t="s">
        <v>7</v>
      </c>
      <c r="E646" s="108" t="s">
        <v>8</v>
      </c>
      <c r="F646" s="248">
        <v>65310</v>
      </c>
      <c r="G646" s="248">
        <v>128012</v>
      </c>
      <c r="H646" s="248">
        <f>G646</f>
        <v>128012</v>
      </c>
      <c r="I646" s="202">
        <f t="shared" ref="I646:J646" si="90">H646/F646</f>
        <v>1.9600673709998468</v>
      </c>
      <c r="J646" s="202">
        <f t="shared" si="90"/>
        <v>1.531159087429184E-5</v>
      </c>
    </row>
    <row r="647" spans="1:10" ht="94.5" x14ac:dyDescent="0.25">
      <c r="A647" s="298"/>
      <c r="B647" s="332"/>
      <c r="C647" s="108" t="s">
        <v>1061</v>
      </c>
      <c r="D647" s="51" t="s">
        <v>1062</v>
      </c>
      <c r="E647" s="108" t="s">
        <v>1057</v>
      </c>
      <c r="F647" s="182">
        <v>90000</v>
      </c>
      <c r="G647" s="182">
        <v>80010</v>
      </c>
      <c r="H647" s="182">
        <v>92664</v>
      </c>
      <c r="I647" s="202">
        <f t="shared" ref="I647:J647" si="91">H647/F647</f>
        <v>1.0296000000000001</v>
      </c>
      <c r="J647" s="202">
        <f t="shared" si="91"/>
        <v>1.2868391451068618E-5</v>
      </c>
    </row>
    <row r="648" spans="1:10" ht="78.75" x14ac:dyDescent="0.25">
      <c r="A648" s="298"/>
      <c r="B648" s="332"/>
      <c r="C648" s="51" t="s">
        <v>1058</v>
      </c>
      <c r="D648" s="51" t="s">
        <v>7</v>
      </c>
      <c r="E648" s="108" t="s">
        <v>8</v>
      </c>
      <c r="F648" s="248">
        <v>42264</v>
      </c>
      <c r="G648" s="248">
        <v>37491.9</v>
      </c>
      <c r="H648" s="248">
        <f>G648</f>
        <v>37491.9</v>
      </c>
      <c r="I648" s="202">
        <f t="shared" ref="I648:J648" si="92">H648/F648</f>
        <v>0.88708830210107892</v>
      </c>
      <c r="J648" s="202">
        <f t="shared" si="92"/>
        <v>2.3660798788567101E-5</v>
      </c>
    </row>
    <row r="649" spans="1:10" ht="94.5" x14ac:dyDescent="0.25">
      <c r="A649" s="298"/>
      <c r="B649" s="332"/>
      <c r="C649" s="108" t="s">
        <v>1063</v>
      </c>
      <c r="D649" s="51" t="s">
        <v>1064</v>
      </c>
      <c r="E649" s="133" t="s">
        <v>1057</v>
      </c>
      <c r="F649" s="182" t="s">
        <v>829</v>
      </c>
      <c r="G649" s="182">
        <v>2800</v>
      </c>
      <c r="H649" s="182">
        <v>3407</v>
      </c>
      <c r="I649" s="202" t="s">
        <v>829</v>
      </c>
      <c r="J649" s="202" t="s">
        <v>829</v>
      </c>
    </row>
    <row r="650" spans="1:10" ht="78.75" x14ac:dyDescent="0.25">
      <c r="A650" s="322"/>
      <c r="B650" s="348"/>
      <c r="C650" s="51" t="s">
        <v>1058</v>
      </c>
      <c r="D650" s="134" t="s">
        <v>7</v>
      </c>
      <c r="E650" s="133" t="s">
        <v>8</v>
      </c>
      <c r="F650" s="230" t="s">
        <v>829</v>
      </c>
      <c r="G650" s="249">
        <v>827.4</v>
      </c>
      <c r="H650" s="249">
        <f>G650</f>
        <v>827.4</v>
      </c>
      <c r="I650" s="202" t="s">
        <v>829</v>
      </c>
      <c r="J650" s="202" t="s">
        <v>829</v>
      </c>
    </row>
    <row r="651" spans="1:10" ht="111" thickBot="1" x14ac:dyDescent="0.3">
      <c r="A651" s="135"/>
      <c r="B651" s="136"/>
      <c r="C651" s="137" t="s">
        <v>1058</v>
      </c>
      <c r="D651" s="138" t="s">
        <v>1065</v>
      </c>
      <c r="E651" s="139" t="s">
        <v>8</v>
      </c>
      <c r="F651" s="250">
        <v>10470.700000000001</v>
      </c>
      <c r="G651" s="251">
        <v>10468.9</v>
      </c>
      <c r="H651" s="251">
        <f>G651</f>
        <v>10468.9</v>
      </c>
      <c r="I651" s="252">
        <f t="shared" ref="I651:J651" si="93">H651/F651</f>
        <v>0.99982809172261633</v>
      </c>
      <c r="J651" s="252">
        <f t="shared" si="93"/>
        <v>9.550459854642E-5</v>
      </c>
    </row>
    <row r="652" spans="1:10" ht="40.5" customHeight="1" thickBot="1" x14ac:dyDescent="0.3">
      <c r="A652" s="277" t="s">
        <v>1067</v>
      </c>
      <c r="B652" s="277"/>
      <c r="C652" s="277"/>
      <c r="D652" s="277"/>
      <c r="E652" s="277"/>
      <c r="F652" s="231">
        <f>F644+F646+F648+F651</f>
        <v>599854.29999999993</v>
      </c>
      <c r="G652" s="231">
        <f>G644+G646+G648+G650+G651</f>
        <v>598531.20000000007</v>
      </c>
      <c r="H652" s="220">
        <f>G652</f>
        <v>598531.20000000007</v>
      </c>
      <c r="I652" s="253">
        <f t="shared" ref="I652:J652" si="94">H652/F652</f>
        <v>0.99779429771529538</v>
      </c>
      <c r="J652" s="253">
        <f t="shared" si="94"/>
        <v>1.6670714871928068E-6</v>
      </c>
    </row>
    <row r="653" spans="1:10" ht="30.75" customHeight="1" thickBot="1" x14ac:dyDescent="0.3">
      <c r="A653" s="12" t="s">
        <v>842</v>
      </c>
      <c r="B653" s="291" t="s">
        <v>1068</v>
      </c>
      <c r="C653" s="291"/>
      <c r="D653" s="291"/>
      <c r="E653" s="291"/>
      <c r="F653" s="291"/>
      <c r="G653" s="291"/>
      <c r="H653" s="291"/>
      <c r="I653" s="291"/>
      <c r="J653" s="291"/>
    </row>
    <row r="654" spans="1:10" ht="31.5" x14ac:dyDescent="0.25">
      <c r="A654" s="297" t="s">
        <v>1066</v>
      </c>
      <c r="B654" s="349" t="s">
        <v>1069</v>
      </c>
      <c r="C654" s="140" t="s">
        <v>1070</v>
      </c>
      <c r="D654" s="141" t="s">
        <v>1071</v>
      </c>
      <c r="E654" s="142" t="s">
        <v>1057</v>
      </c>
      <c r="F654" s="105" t="s">
        <v>1072</v>
      </c>
      <c r="G654" s="105" t="s">
        <v>1072</v>
      </c>
      <c r="H654" s="105" t="s">
        <v>1072</v>
      </c>
      <c r="I654" s="258">
        <v>1</v>
      </c>
      <c r="J654" s="258">
        <f>G654/F654</f>
        <v>1</v>
      </c>
    </row>
    <row r="655" spans="1:10" ht="63.75" thickBot="1" x14ac:dyDescent="0.3">
      <c r="A655" s="339"/>
      <c r="B655" s="334"/>
      <c r="C655" s="143" t="s">
        <v>1073</v>
      </c>
      <c r="D655" s="143" t="s">
        <v>12</v>
      </c>
      <c r="E655" s="110" t="s">
        <v>8</v>
      </c>
      <c r="F655" s="144">
        <v>38724.5</v>
      </c>
      <c r="G655" s="144">
        <v>38724.5</v>
      </c>
      <c r="H655" s="144" t="s">
        <v>1074</v>
      </c>
      <c r="I655" s="259">
        <f>38724.5/F655</f>
        <v>1</v>
      </c>
      <c r="J655" s="259">
        <f>G655/F655</f>
        <v>1</v>
      </c>
    </row>
    <row r="656" spans="1:10" ht="16.5" thickBot="1" x14ac:dyDescent="0.3">
      <c r="A656" s="277" t="s">
        <v>1075</v>
      </c>
      <c r="B656" s="277"/>
      <c r="C656" s="277"/>
      <c r="D656" s="277"/>
      <c r="E656" s="277"/>
      <c r="F656" s="145" t="s">
        <v>1076</v>
      </c>
      <c r="G656" s="145" t="s">
        <v>1076</v>
      </c>
      <c r="H656" s="145" t="s">
        <v>1076</v>
      </c>
      <c r="I656" s="257">
        <v>1</v>
      </c>
      <c r="J656" s="257">
        <v>1</v>
      </c>
    </row>
    <row r="657" spans="1:10" ht="16.5" thickBot="1" x14ac:dyDescent="0.3">
      <c r="A657" s="12" t="s">
        <v>1077</v>
      </c>
      <c r="B657" s="291" t="s">
        <v>1078</v>
      </c>
      <c r="C657" s="291"/>
      <c r="D657" s="291"/>
      <c r="E657" s="291"/>
      <c r="F657" s="291"/>
      <c r="G657" s="291"/>
      <c r="H657" s="291"/>
      <c r="I657" s="291"/>
      <c r="J657" s="291"/>
    </row>
    <row r="658" spans="1:10" ht="30" customHeight="1" x14ac:dyDescent="0.25">
      <c r="A658" s="297" t="s">
        <v>1133</v>
      </c>
      <c r="B658" s="350" t="s">
        <v>1079</v>
      </c>
      <c r="C658" s="33" t="s">
        <v>1080</v>
      </c>
      <c r="D658" s="126" t="s">
        <v>1081</v>
      </c>
      <c r="E658" s="146" t="s">
        <v>1057</v>
      </c>
      <c r="F658" s="34" t="s">
        <v>1082</v>
      </c>
      <c r="G658" s="34" t="s">
        <v>1082</v>
      </c>
      <c r="H658" s="35">
        <v>8726</v>
      </c>
      <c r="I658" s="260" t="s">
        <v>1083</v>
      </c>
      <c r="J658" s="260" t="s">
        <v>1083</v>
      </c>
    </row>
    <row r="659" spans="1:10" ht="63" x14ac:dyDescent="0.25">
      <c r="A659" s="298"/>
      <c r="B659" s="351"/>
      <c r="C659" s="32" t="s">
        <v>1084</v>
      </c>
      <c r="D659" s="147" t="s">
        <v>1085</v>
      </c>
      <c r="E659" s="147" t="s">
        <v>8</v>
      </c>
      <c r="F659" s="36" t="s">
        <v>1086</v>
      </c>
      <c r="G659" s="36" t="s">
        <v>1086</v>
      </c>
      <c r="H659" s="36" t="s">
        <v>1086</v>
      </c>
      <c r="I659" s="261" t="s">
        <v>1087</v>
      </c>
      <c r="J659" s="261" t="s">
        <v>1087</v>
      </c>
    </row>
    <row r="660" spans="1:10" ht="30" customHeight="1" x14ac:dyDescent="0.25">
      <c r="A660" s="298" t="s">
        <v>1134</v>
      </c>
      <c r="B660" s="351" t="s">
        <v>1088</v>
      </c>
      <c r="C660" s="37" t="s">
        <v>1089</v>
      </c>
      <c r="D660" s="147" t="s">
        <v>1090</v>
      </c>
      <c r="E660" s="147" t="s">
        <v>1057</v>
      </c>
      <c r="F660" s="36" t="s">
        <v>1091</v>
      </c>
      <c r="G660" s="36" t="s">
        <v>1091</v>
      </c>
      <c r="H660" s="36" t="s">
        <v>1091</v>
      </c>
      <c r="I660" s="261" t="s">
        <v>1087</v>
      </c>
      <c r="J660" s="261" t="s">
        <v>1087</v>
      </c>
    </row>
    <row r="661" spans="1:10" ht="63" x14ac:dyDescent="0.25">
      <c r="A661" s="298"/>
      <c r="B661" s="351"/>
      <c r="C661" s="32" t="s">
        <v>1084</v>
      </c>
      <c r="D661" s="147" t="s">
        <v>1092</v>
      </c>
      <c r="E661" s="147" t="s">
        <v>8</v>
      </c>
      <c r="F661" s="36" t="s">
        <v>1093</v>
      </c>
      <c r="G661" s="36" t="s">
        <v>1094</v>
      </c>
      <c r="H661" s="36" t="s">
        <v>1094</v>
      </c>
      <c r="I661" s="261" t="s">
        <v>1087</v>
      </c>
      <c r="J661" s="261" t="s">
        <v>1087</v>
      </c>
    </row>
    <row r="662" spans="1:10" ht="15.75" customHeight="1" x14ac:dyDescent="0.25">
      <c r="A662" s="298" t="s">
        <v>1135</v>
      </c>
      <c r="B662" s="351" t="s">
        <v>1095</v>
      </c>
      <c r="C662" s="37" t="s">
        <v>1096</v>
      </c>
      <c r="D662" s="148" t="s">
        <v>1097</v>
      </c>
      <c r="E662" s="147" t="s">
        <v>1057</v>
      </c>
      <c r="F662" s="36" t="s">
        <v>1098</v>
      </c>
      <c r="G662" s="36" t="s">
        <v>1098</v>
      </c>
      <c r="H662" s="36" t="s">
        <v>1099</v>
      </c>
      <c r="I662" s="261" t="s">
        <v>1100</v>
      </c>
      <c r="J662" s="261" t="s">
        <v>1100</v>
      </c>
    </row>
    <row r="663" spans="1:10" ht="63" x14ac:dyDescent="0.25">
      <c r="A663" s="298"/>
      <c r="B663" s="351"/>
      <c r="C663" s="32" t="s">
        <v>1084</v>
      </c>
      <c r="D663" s="147" t="s">
        <v>1101</v>
      </c>
      <c r="E663" s="147" t="s">
        <v>8</v>
      </c>
      <c r="F663" s="38">
        <v>520.1</v>
      </c>
      <c r="G663" s="38">
        <v>520.1</v>
      </c>
      <c r="H663" s="38">
        <v>520.1</v>
      </c>
      <c r="I663" s="261" t="s">
        <v>1087</v>
      </c>
      <c r="J663" s="261" t="s">
        <v>1087</v>
      </c>
    </row>
    <row r="664" spans="1:10" ht="60" customHeight="1" x14ac:dyDescent="0.25">
      <c r="A664" s="298" t="s">
        <v>1136</v>
      </c>
      <c r="B664" s="351" t="s">
        <v>1102</v>
      </c>
      <c r="C664" s="37" t="s">
        <v>1103</v>
      </c>
      <c r="D664" s="149" t="s">
        <v>1104</v>
      </c>
      <c r="E664" s="147" t="s">
        <v>1057</v>
      </c>
      <c r="F664" s="36" t="s">
        <v>1105</v>
      </c>
      <c r="G664" s="36" t="s">
        <v>1106</v>
      </c>
      <c r="H664" s="36" t="s">
        <v>1107</v>
      </c>
      <c r="I664" s="261" t="s">
        <v>1108</v>
      </c>
      <c r="J664" s="261" t="s">
        <v>1109</v>
      </c>
    </row>
    <row r="665" spans="1:10" ht="63" x14ac:dyDescent="0.25">
      <c r="A665" s="298"/>
      <c r="B665" s="351"/>
      <c r="C665" s="32" t="s">
        <v>1084</v>
      </c>
      <c r="D665" s="147" t="s">
        <v>12</v>
      </c>
      <c r="E665" s="147" t="s">
        <v>8</v>
      </c>
      <c r="F665" s="38">
        <v>25375.7</v>
      </c>
      <c r="G665" s="38">
        <v>25293.3</v>
      </c>
      <c r="H665" s="38">
        <v>25293.3</v>
      </c>
      <c r="I665" s="261" t="s">
        <v>1110</v>
      </c>
      <c r="J665" s="261" t="s">
        <v>1087</v>
      </c>
    </row>
    <row r="666" spans="1:10" ht="30" customHeight="1" x14ac:dyDescent="0.25">
      <c r="A666" s="298" t="s">
        <v>1137</v>
      </c>
      <c r="B666" s="351" t="s">
        <v>1111</v>
      </c>
      <c r="C666" s="37" t="s">
        <v>1112</v>
      </c>
      <c r="D666" s="148" t="s">
        <v>1081</v>
      </c>
      <c r="E666" s="147" t="s">
        <v>1057</v>
      </c>
      <c r="F666" s="39">
        <v>4</v>
      </c>
      <c r="G666" s="39">
        <v>4</v>
      </c>
      <c r="H666" s="39">
        <v>4</v>
      </c>
      <c r="I666" s="261" t="s">
        <v>1087</v>
      </c>
      <c r="J666" s="261" t="s">
        <v>1087</v>
      </c>
    </row>
    <row r="667" spans="1:10" ht="63" x14ac:dyDescent="0.25">
      <c r="A667" s="298"/>
      <c r="B667" s="351"/>
      <c r="C667" s="32" t="s">
        <v>1084</v>
      </c>
      <c r="D667" s="147" t="s">
        <v>12</v>
      </c>
      <c r="E667" s="147" t="s">
        <v>8</v>
      </c>
      <c r="F667" s="38">
        <v>265</v>
      </c>
      <c r="G667" s="38">
        <v>265</v>
      </c>
      <c r="H667" s="38">
        <v>265</v>
      </c>
      <c r="I667" s="261" t="s">
        <v>1087</v>
      </c>
      <c r="J667" s="261" t="s">
        <v>1087</v>
      </c>
    </row>
    <row r="668" spans="1:10" ht="30" customHeight="1" x14ac:dyDescent="0.25">
      <c r="A668" s="298" t="s">
        <v>1138</v>
      </c>
      <c r="B668" s="351" t="s">
        <v>1113</v>
      </c>
      <c r="C668" s="37" t="s">
        <v>1114</v>
      </c>
      <c r="D668" s="148" t="s">
        <v>1081</v>
      </c>
      <c r="E668" s="147" t="s">
        <v>1057</v>
      </c>
      <c r="F668" s="39">
        <v>12</v>
      </c>
      <c r="G668" s="39">
        <v>12</v>
      </c>
      <c r="H668" s="39">
        <v>13</v>
      </c>
      <c r="I668" s="261" t="s">
        <v>1115</v>
      </c>
      <c r="J668" s="261" t="s">
        <v>1115</v>
      </c>
    </row>
    <row r="669" spans="1:10" ht="63" x14ac:dyDescent="0.25">
      <c r="A669" s="298"/>
      <c r="B669" s="351"/>
      <c r="C669" s="32" t="s">
        <v>1084</v>
      </c>
      <c r="D669" s="147" t="s">
        <v>12</v>
      </c>
      <c r="E669" s="147" t="s">
        <v>8</v>
      </c>
      <c r="F669" s="38">
        <v>795</v>
      </c>
      <c r="G669" s="38">
        <v>795</v>
      </c>
      <c r="H669" s="38">
        <v>795</v>
      </c>
      <c r="I669" s="261" t="s">
        <v>1087</v>
      </c>
      <c r="J669" s="261" t="s">
        <v>1087</v>
      </c>
    </row>
    <row r="670" spans="1:10" ht="63" x14ac:dyDescent="0.25">
      <c r="A670" s="298" t="s">
        <v>1139</v>
      </c>
      <c r="B670" s="351" t="s">
        <v>1116</v>
      </c>
      <c r="C670" s="37" t="s">
        <v>1117</v>
      </c>
      <c r="D670" s="149" t="s">
        <v>1118</v>
      </c>
      <c r="E670" s="147" t="s">
        <v>1057</v>
      </c>
      <c r="F670" s="39">
        <v>10</v>
      </c>
      <c r="G670" s="39">
        <v>10</v>
      </c>
      <c r="H670" s="39">
        <v>10</v>
      </c>
      <c r="I670" s="261" t="s">
        <v>1087</v>
      </c>
      <c r="J670" s="261" t="s">
        <v>1087</v>
      </c>
    </row>
    <row r="671" spans="1:10" ht="63" x14ac:dyDescent="0.25">
      <c r="A671" s="298"/>
      <c r="B671" s="351"/>
      <c r="C671" s="32" t="s">
        <v>1084</v>
      </c>
      <c r="D671" s="147" t="s">
        <v>12</v>
      </c>
      <c r="E671" s="147" t="s">
        <v>8</v>
      </c>
      <c r="F671" s="38">
        <v>15</v>
      </c>
      <c r="G671" s="38">
        <v>15</v>
      </c>
      <c r="H671" s="38">
        <v>15</v>
      </c>
      <c r="I671" s="261" t="s">
        <v>1087</v>
      </c>
      <c r="J671" s="261" t="s">
        <v>1087</v>
      </c>
    </row>
    <row r="672" spans="1:10" ht="78.75" x14ac:dyDescent="0.25">
      <c r="A672" s="298" t="s">
        <v>1140</v>
      </c>
      <c r="B672" s="351" t="s">
        <v>1119</v>
      </c>
      <c r="C672" s="37" t="s">
        <v>1120</v>
      </c>
      <c r="D672" s="128" t="s">
        <v>1121</v>
      </c>
      <c r="E672" s="147" t="s">
        <v>1057</v>
      </c>
      <c r="F672" s="39">
        <v>2</v>
      </c>
      <c r="G672" s="39">
        <v>2</v>
      </c>
      <c r="H672" s="39">
        <v>2</v>
      </c>
      <c r="I672" s="261" t="s">
        <v>1087</v>
      </c>
      <c r="J672" s="261" t="s">
        <v>1087</v>
      </c>
    </row>
    <row r="673" spans="1:10" ht="63" x14ac:dyDescent="0.25">
      <c r="A673" s="298"/>
      <c r="B673" s="351"/>
      <c r="C673" s="32" t="s">
        <v>1084</v>
      </c>
      <c r="D673" s="147" t="s">
        <v>12</v>
      </c>
      <c r="E673" s="147" t="s">
        <v>8</v>
      </c>
      <c r="F673" s="38">
        <v>6</v>
      </c>
      <c r="G673" s="38">
        <v>6</v>
      </c>
      <c r="H673" s="38">
        <v>6</v>
      </c>
      <c r="I673" s="261" t="s">
        <v>1087</v>
      </c>
      <c r="J673" s="261" t="s">
        <v>1087</v>
      </c>
    </row>
    <row r="674" spans="1:10" ht="31.5" x14ac:dyDescent="0.25">
      <c r="A674" s="298" t="s">
        <v>1141</v>
      </c>
      <c r="B674" s="351" t="s">
        <v>1122</v>
      </c>
      <c r="C674" s="37" t="s">
        <v>1123</v>
      </c>
      <c r="D674" s="150" t="s">
        <v>1090</v>
      </c>
      <c r="E674" s="147" t="s">
        <v>1057</v>
      </c>
      <c r="F674" s="39">
        <v>100</v>
      </c>
      <c r="G674" s="39">
        <v>100</v>
      </c>
      <c r="H674" s="39">
        <v>100</v>
      </c>
      <c r="I674" s="261" t="s">
        <v>1087</v>
      </c>
      <c r="J674" s="261" t="s">
        <v>1087</v>
      </c>
    </row>
    <row r="675" spans="1:10" ht="63" x14ac:dyDescent="0.25">
      <c r="A675" s="298"/>
      <c r="B675" s="351"/>
      <c r="C675" s="32" t="s">
        <v>1084</v>
      </c>
      <c r="D675" s="147" t="s">
        <v>12</v>
      </c>
      <c r="E675" s="147" t="s">
        <v>8</v>
      </c>
      <c r="F675" s="38">
        <v>30</v>
      </c>
      <c r="G675" s="38">
        <v>30</v>
      </c>
      <c r="H675" s="38">
        <v>30</v>
      </c>
      <c r="I675" s="261" t="s">
        <v>1087</v>
      </c>
      <c r="J675" s="261" t="s">
        <v>1087</v>
      </c>
    </row>
    <row r="676" spans="1:10" ht="63" x14ac:dyDescent="0.25">
      <c r="A676" s="298" t="s">
        <v>1142</v>
      </c>
      <c r="B676" s="351" t="s">
        <v>1124</v>
      </c>
      <c r="C676" s="37" t="s">
        <v>1125</v>
      </c>
      <c r="D676" s="128" t="s">
        <v>1104</v>
      </c>
      <c r="E676" s="147" t="s">
        <v>1057</v>
      </c>
      <c r="F676" s="39">
        <v>1088</v>
      </c>
      <c r="G676" s="39">
        <v>1088</v>
      </c>
      <c r="H676" s="39">
        <v>1277</v>
      </c>
      <c r="I676" s="261" t="s">
        <v>1126</v>
      </c>
      <c r="J676" s="261" t="s">
        <v>1126</v>
      </c>
    </row>
    <row r="677" spans="1:10" ht="63" x14ac:dyDescent="0.25">
      <c r="A677" s="298"/>
      <c r="B677" s="351"/>
      <c r="C677" s="32" t="s">
        <v>1084</v>
      </c>
      <c r="D677" s="147" t="s">
        <v>12</v>
      </c>
      <c r="E677" s="147" t="s">
        <v>8</v>
      </c>
      <c r="F677" s="38">
        <v>652.79999999999995</v>
      </c>
      <c r="G677" s="38">
        <v>652.79999999999995</v>
      </c>
      <c r="H677" s="38">
        <v>652.79999999999995</v>
      </c>
      <c r="I677" s="261" t="s">
        <v>1087</v>
      </c>
      <c r="J677" s="261" t="s">
        <v>1087</v>
      </c>
    </row>
    <row r="678" spans="1:10" ht="31.5" x14ac:dyDescent="0.25">
      <c r="A678" s="298" t="s">
        <v>1143</v>
      </c>
      <c r="B678" s="351" t="s">
        <v>1127</v>
      </c>
      <c r="C678" s="37" t="s">
        <v>1128</v>
      </c>
      <c r="D678" s="149" t="s">
        <v>1090</v>
      </c>
      <c r="E678" s="147" t="s">
        <v>1057</v>
      </c>
      <c r="F678" s="39">
        <v>50</v>
      </c>
      <c r="G678" s="39">
        <v>50</v>
      </c>
      <c r="H678" s="39">
        <v>188</v>
      </c>
      <c r="I678" s="261" t="s">
        <v>1129</v>
      </c>
      <c r="J678" s="261" t="s">
        <v>1129</v>
      </c>
    </row>
    <row r="679" spans="1:10" ht="63" x14ac:dyDescent="0.25">
      <c r="A679" s="298"/>
      <c r="B679" s="351"/>
      <c r="C679" s="32" t="s">
        <v>1084</v>
      </c>
      <c r="D679" s="147" t="s">
        <v>12</v>
      </c>
      <c r="E679" s="147" t="s">
        <v>8</v>
      </c>
      <c r="F679" s="38">
        <v>30</v>
      </c>
      <c r="G679" s="38">
        <v>30</v>
      </c>
      <c r="H679" s="38">
        <v>30</v>
      </c>
      <c r="I679" s="261" t="s">
        <v>1087</v>
      </c>
      <c r="J679" s="261" t="s">
        <v>1087</v>
      </c>
    </row>
    <row r="680" spans="1:10" ht="31.5" x14ac:dyDescent="0.25">
      <c r="A680" s="298" t="s">
        <v>1144</v>
      </c>
      <c r="B680" s="351" t="s">
        <v>1130</v>
      </c>
      <c r="C680" s="37" t="s">
        <v>1131</v>
      </c>
      <c r="D680" s="148" t="s">
        <v>1081</v>
      </c>
      <c r="E680" s="147" t="s">
        <v>1057</v>
      </c>
      <c r="F680" s="39">
        <v>1000</v>
      </c>
      <c r="G680" s="39">
        <v>1000</v>
      </c>
      <c r="H680" s="39">
        <v>1298</v>
      </c>
      <c r="I680" s="261" t="s">
        <v>1132</v>
      </c>
      <c r="J680" s="261" t="s">
        <v>1132</v>
      </c>
    </row>
    <row r="681" spans="1:10" ht="63.75" thickBot="1" x14ac:dyDescent="0.3">
      <c r="A681" s="339"/>
      <c r="B681" s="352"/>
      <c r="C681" s="40" t="s">
        <v>1084</v>
      </c>
      <c r="D681" s="151" t="s">
        <v>12</v>
      </c>
      <c r="E681" s="151" t="s">
        <v>8</v>
      </c>
      <c r="F681" s="41">
        <v>300</v>
      </c>
      <c r="G681" s="41">
        <v>300</v>
      </c>
      <c r="H681" s="41">
        <v>300</v>
      </c>
      <c r="I681" s="262" t="s">
        <v>1087</v>
      </c>
      <c r="J681" s="262" t="s">
        <v>1087</v>
      </c>
    </row>
    <row r="682" spans="1:10" ht="16.5" thickBot="1" x14ac:dyDescent="0.3">
      <c r="A682" s="277" t="s">
        <v>1145</v>
      </c>
      <c r="B682" s="277"/>
      <c r="C682" s="277"/>
      <c r="D682" s="277"/>
      <c r="E682" s="277"/>
      <c r="F682" s="42">
        <v>38055.4</v>
      </c>
      <c r="G682" s="42">
        <v>37973</v>
      </c>
      <c r="H682" s="42">
        <v>37973</v>
      </c>
      <c r="I682" s="263" t="s">
        <v>1146</v>
      </c>
      <c r="J682" s="263" t="s">
        <v>1087</v>
      </c>
    </row>
    <row r="683" spans="1:10" ht="16.5" thickBot="1" x14ac:dyDescent="0.3">
      <c r="A683" s="12" t="s">
        <v>1155</v>
      </c>
      <c r="B683" s="291" t="s">
        <v>1147</v>
      </c>
      <c r="C683" s="291"/>
      <c r="D683" s="291"/>
      <c r="E683" s="291"/>
      <c r="F683" s="291"/>
      <c r="G683" s="291"/>
      <c r="H683" s="291"/>
      <c r="I683" s="291"/>
      <c r="J683" s="291"/>
    </row>
    <row r="684" spans="1:10" ht="63" x14ac:dyDescent="0.25">
      <c r="A684" s="297" t="s">
        <v>1156</v>
      </c>
      <c r="B684" s="323" t="s">
        <v>1148</v>
      </c>
      <c r="C684" s="48" t="s">
        <v>1149</v>
      </c>
      <c r="D684" s="48" t="s">
        <v>141</v>
      </c>
      <c r="E684" s="48" t="s">
        <v>37</v>
      </c>
      <c r="F684" s="153" t="s">
        <v>1150</v>
      </c>
      <c r="G684" s="153" t="s">
        <v>1150</v>
      </c>
      <c r="H684" s="153" t="s">
        <v>1150</v>
      </c>
      <c r="I684" s="264">
        <f>H684/G684</f>
        <v>1</v>
      </c>
      <c r="J684" s="264">
        <f>H684/F684</f>
        <v>1</v>
      </c>
    </row>
    <row r="685" spans="1:10" ht="79.5" thickBot="1" x14ac:dyDescent="0.3">
      <c r="A685" s="333"/>
      <c r="B685" s="334"/>
      <c r="C685" s="110" t="s">
        <v>1151</v>
      </c>
      <c r="D685" s="110" t="s">
        <v>7</v>
      </c>
      <c r="E685" s="110" t="s">
        <v>8</v>
      </c>
      <c r="F685" s="154" t="s">
        <v>1152</v>
      </c>
      <c r="G685" s="154" t="s">
        <v>1153</v>
      </c>
      <c r="H685" s="154" t="s">
        <v>1153</v>
      </c>
      <c r="I685" s="265">
        <f t="shared" ref="I685:I686" si="95">H685/G685</f>
        <v>1</v>
      </c>
      <c r="J685" s="265">
        <f t="shared" ref="J685:J686" si="96">H685/F685</f>
        <v>0.99719057491912788</v>
      </c>
    </row>
    <row r="686" spans="1:10" ht="16.5" thickBot="1" x14ac:dyDescent="0.3">
      <c r="A686" s="277" t="s">
        <v>1154</v>
      </c>
      <c r="B686" s="277"/>
      <c r="C686" s="277"/>
      <c r="D686" s="277"/>
      <c r="E686" s="277"/>
      <c r="F686" s="155" t="s">
        <v>1152</v>
      </c>
      <c r="G686" s="155" t="s">
        <v>1153</v>
      </c>
      <c r="H686" s="155" t="s">
        <v>1153</v>
      </c>
      <c r="I686" s="266">
        <f t="shared" si="95"/>
        <v>1</v>
      </c>
      <c r="J686" s="266">
        <f t="shared" si="96"/>
        <v>0.99719057491912788</v>
      </c>
    </row>
    <row r="687" spans="1:10" ht="16.5" thickBot="1" x14ac:dyDescent="0.3">
      <c r="A687" s="12" t="s">
        <v>1157</v>
      </c>
      <c r="B687" s="291" t="s">
        <v>1158</v>
      </c>
      <c r="C687" s="291"/>
      <c r="D687" s="291"/>
      <c r="E687" s="291"/>
      <c r="F687" s="291"/>
      <c r="G687" s="291"/>
      <c r="H687" s="291"/>
      <c r="I687" s="291"/>
      <c r="J687" s="291"/>
    </row>
    <row r="688" spans="1:10" ht="78.75" x14ac:dyDescent="0.25">
      <c r="A688" s="297" t="s">
        <v>1166</v>
      </c>
      <c r="B688" s="353" t="s">
        <v>1159</v>
      </c>
      <c r="C688" s="156" t="s">
        <v>1160</v>
      </c>
      <c r="D688" s="157" t="s">
        <v>1161</v>
      </c>
      <c r="E688" s="48" t="s">
        <v>1057</v>
      </c>
      <c r="F688" s="105" t="s">
        <v>29</v>
      </c>
      <c r="G688" s="105" t="s">
        <v>1162</v>
      </c>
      <c r="H688" s="105" t="s">
        <v>1162</v>
      </c>
      <c r="I688" s="258">
        <f>H688/F688</f>
        <v>1.0869565217391304</v>
      </c>
      <c r="J688" s="258">
        <f>H688/G688</f>
        <v>1</v>
      </c>
    </row>
    <row r="689" spans="1:10" ht="63.75" thickBot="1" x14ac:dyDescent="0.3">
      <c r="A689" s="339"/>
      <c r="B689" s="354"/>
      <c r="C689" s="68" t="s">
        <v>1163</v>
      </c>
      <c r="D689" s="158" t="s">
        <v>12</v>
      </c>
      <c r="E689" s="110" t="s">
        <v>8</v>
      </c>
      <c r="F689" s="116" t="s">
        <v>1164</v>
      </c>
      <c r="G689" s="116" t="s">
        <v>1165</v>
      </c>
      <c r="H689" s="116" t="s">
        <v>1165</v>
      </c>
      <c r="I689" s="259">
        <f t="shared" ref="I689:I690" si="97">H689/F689</f>
        <v>1.0704926868251343</v>
      </c>
      <c r="J689" s="259">
        <f t="shared" ref="J689:J690" si="98">H689/G689</f>
        <v>1</v>
      </c>
    </row>
    <row r="690" spans="1:10" ht="16.5" thickBot="1" x14ac:dyDescent="0.3">
      <c r="A690" s="277" t="s">
        <v>1167</v>
      </c>
      <c r="B690" s="277"/>
      <c r="C690" s="277"/>
      <c r="D690" s="277"/>
      <c r="E690" s="277"/>
      <c r="F690" s="152" t="s">
        <v>1164</v>
      </c>
      <c r="G690" s="152" t="s">
        <v>1165</v>
      </c>
      <c r="H690" s="152" t="s">
        <v>1165</v>
      </c>
      <c r="I690" s="267">
        <f t="shared" si="97"/>
        <v>1.0704926868251343</v>
      </c>
      <c r="J690" s="267">
        <f t="shared" si="98"/>
        <v>1</v>
      </c>
    </row>
    <row r="691" spans="1:10" ht="16.5" thickBot="1" x14ac:dyDescent="0.3">
      <c r="A691" s="12" t="s">
        <v>1157</v>
      </c>
      <c r="B691" s="291" t="s">
        <v>1168</v>
      </c>
      <c r="C691" s="291"/>
      <c r="D691" s="291"/>
      <c r="E691" s="291"/>
      <c r="F691" s="291"/>
      <c r="G691" s="291"/>
      <c r="H691" s="291"/>
      <c r="I691" s="291"/>
      <c r="J691" s="291"/>
    </row>
    <row r="692" spans="1:10" x14ac:dyDescent="0.25">
      <c r="A692" s="355" t="s">
        <v>1166</v>
      </c>
      <c r="B692" s="357" t="s">
        <v>1169</v>
      </c>
      <c r="C692" s="159" t="s">
        <v>1170</v>
      </c>
      <c r="D692" s="146" t="s">
        <v>1171</v>
      </c>
      <c r="E692" s="34" t="s">
        <v>1172</v>
      </c>
      <c r="F692" s="160">
        <v>10000</v>
      </c>
      <c r="G692" s="160">
        <v>10000</v>
      </c>
      <c r="H692" s="160">
        <v>10000</v>
      </c>
      <c r="I692" s="260">
        <f>H692/F692</f>
        <v>1</v>
      </c>
      <c r="J692" s="260">
        <f>H692/G692</f>
        <v>1</v>
      </c>
    </row>
    <row r="693" spans="1:10" ht="78.75" x14ac:dyDescent="0.25">
      <c r="A693" s="356"/>
      <c r="B693" s="358"/>
      <c r="C693" s="36" t="s">
        <v>1173</v>
      </c>
      <c r="D693" s="147" t="s">
        <v>7</v>
      </c>
      <c r="E693" s="36" t="s">
        <v>144</v>
      </c>
      <c r="F693" s="161">
        <v>3713</v>
      </c>
      <c r="G693" s="161">
        <v>3713</v>
      </c>
      <c r="H693" s="161">
        <v>3713</v>
      </c>
      <c r="I693" s="261">
        <f t="shared" ref="I693:I750" si="99">H693/F693</f>
        <v>1</v>
      </c>
      <c r="J693" s="261">
        <f t="shared" ref="J693:J750" si="100">H693/G693</f>
        <v>1</v>
      </c>
    </row>
    <row r="694" spans="1:10" x14ac:dyDescent="0.25">
      <c r="A694" s="298" t="s">
        <v>1257</v>
      </c>
      <c r="B694" s="359" t="s">
        <v>1174</v>
      </c>
      <c r="C694" s="162" t="s">
        <v>1175</v>
      </c>
      <c r="D694" s="163" t="s">
        <v>1176</v>
      </c>
      <c r="E694" s="32" t="s">
        <v>1177</v>
      </c>
      <c r="F694" s="161">
        <v>3386527</v>
      </c>
      <c r="G694" s="161">
        <v>3386527</v>
      </c>
      <c r="H694" s="161">
        <v>3386527</v>
      </c>
      <c r="I694" s="268">
        <f t="shared" si="99"/>
        <v>1</v>
      </c>
      <c r="J694" s="268">
        <f t="shared" si="100"/>
        <v>1</v>
      </c>
    </row>
    <row r="695" spans="1:10" ht="78.75" x14ac:dyDescent="0.25">
      <c r="A695" s="298"/>
      <c r="B695" s="359"/>
      <c r="C695" s="164" t="s">
        <v>1178</v>
      </c>
      <c r="D695" s="163" t="s">
        <v>7</v>
      </c>
      <c r="E695" s="32" t="s">
        <v>144</v>
      </c>
      <c r="F695" s="161">
        <v>23052.7</v>
      </c>
      <c r="G695" s="161">
        <v>22987.1</v>
      </c>
      <c r="H695" s="161">
        <v>22987.1</v>
      </c>
      <c r="I695" s="268">
        <f t="shared" si="99"/>
        <v>0.99715434634554723</v>
      </c>
      <c r="J695" s="268">
        <f t="shared" si="100"/>
        <v>1</v>
      </c>
    </row>
    <row r="696" spans="1:10" x14ac:dyDescent="0.25">
      <c r="A696" s="298" t="s">
        <v>1258</v>
      </c>
      <c r="B696" s="360" t="s">
        <v>1179</v>
      </c>
      <c r="C696" s="164" t="s">
        <v>1180</v>
      </c>
      <c r="D696" s="163" t="s">
        <v>1176</v>
      </c>
      <c r="E696" s="32" t="s">
        <v>1177</v>
      </c>
      <c r="F696" s="161">
        <v>1165343</v>
      </c>
      <c r="G696" s="161">
        <v>1165343</v>
      </c>
      <c r="H696" s="161">
        <v>1165343</v>
      </c>
      <c r="I696" s="268">
        <f t="shared" si="99"/>
        <v>1</v>
      </c>
      <c r="J696" s="268">
        <f t="shared" si="100"/>
        <v>1</v>
      </c>
    </row>
    <row r="697" spans="1:10" ht="78.75" x14ac:dyDescent="0.25">
      <c r="A697" s="298"/>
      <c r="B697" s="360"/>
      <c r="C697" s="164" t="s">
        <v>1173</v>
      </c>
      <c r="D697" s="163" t="s">
        <v>7</v>
      </c>
      <c r="E697" s="32" t="s">
        <v>144</v>
      </c>
      <c r="F697" s="161">
        <v>4370</v>
      </c>
      <c r="G697" s="161">
        <v>4370</v>
      </c>
      <c r="H697" s="161">
        <v>4370</v>
      </c>
      <c r="I697" s="268">
        <f t="shared" si="99"/>
        <v>1</v>
      </c>
      <c r="J697" s="268">
        <f t="shared" si="100"/>
        <v>1</v>
      </c>
    </row>
    <row r="698" spans="1:10" x14ac:dyDescent="0.25">
      <c r="A698" s="298" t="s">
        <v>1259</v>
      </c>
      <c r="B698" s="359" t="s">
        <v>1181</v>
      </c>
      <c r="C698" s="162" t="s">
        <v>1182</v>
      </c>
      <c r="D698" s="163" t="s">
        <v>1176</v>
      </c>
      <c r="E698" s="32" t="s">
        <v>1177</v>
      </c>
      <c r="F698" s="161">
        <v>166.6</v>
      </c>
      <c r="G698" s="161">
        <v>166.6</v>
      </c>
      <c r="H698" s="161">
        <v>165.8</v>
      </c>
      <c r="I698" s="268">
        <f t="shared" si="99"/>
        <v>0.99519807923169279</v>
      </c>
      <c r="J698" s="268">
        <f t="shared" si="100"/>
        <v>0.99519807923169279</v>
      </c>
    </row>
    <row r="699" spans="1:10" ht="78.75" x14ac:dyDescent="0.25">
      <c r="A699" s="298"/>
      <c r="B699" s="359"/>
      <c r="C699" s="164" t="s">
        <v>1183</v>
      </c>
      <c r="D699" s="163" t="s">
        <v>7</v>
      </c>
      <c r="E699" s="32" t="s">
        <v>144</v>
      </c>
      <c r="F699" s="161">
        <v>5766.1</v>
      </c>
      <c r="G699" s="161">
        <v>5766.1</v>
      </c>
      <c r="H699" s="161">
        <v>5766.1</v>
      </c>
      <c r="I699" s="268">
        <f t="shared" si="99"/>
        <v>1</v>
      </c>
      <c r="J699" s="268">
        <f t="shared" si="100"/>
        <v>1</v>
      </c>
    </row>
    <row r="700" spans="1:10" x14ac:dyDescent="0.25">
      <c r="A700" s="298" t="s">
        <v>1260</v>
      </c>
      <c r="B700" s="359" t="s">
        <v>1184</v>
      </c>
      <c r="C700" s="164" t="s">
        <v>1185</v>
      </c>
      <c r="D700" s="149" t="s">
        <v>1186</v>
      </c>
      <c r="E700" s="32" t="s">
        <v>1187</v>
      </c>
      <c r="F700" s="161">
        <v>17.2</v>
      </c>
      <c r="G700" s="161">
        <v>17.2</v>
      </c>
      <c r="H700" s="161">
        <v>16.600000000000001</v>
      </c>
      <c r="I700" s="268">
        <f t="shared" si="99"/>
        <v>0.9651162790697676</v>
      </c>
      <c r="J700" s="268">
        <f t="shared" si="100"/>
        <v>0.9651162790697676</v>
      </c>
    </row>
    <row r="701" spans="1:10" ht="78.75" x14ac:dyDescent="0.25">
      <c r="A701" s="298"/>
      <c r="B701" s="359"/>
      <c r="C701" s="164" t="s">
        <v>1188</v>
      </c>
      <c r="D701" s="163" t="s">
        <v>7</v>
      </c>
      <c r="E701" s="32" t="s">
        <v>144</v>
      </c>
      <c r="F701" s="161">
        <v>649</v>
      </c>
      <c r="G701" s="161">
        <v>649</v>
      </c>
      <c r="H701" s="161">
        <v>626.4</v>
      </c>
      <c r="I701" s="268">
        <f t="shared" si="99"/>
        <v>0.96517719568567018</v>
      </c>
      <c r="J701" s="268">
        <f t="shared" si="100"/>
        <v>0.96517719568567018</v>
      </c>
    </row>
    <row r="702" spans="1:10" x14ac:dyDescent="0.25">
      <c r="A702" s="298" t="s">
        <v>1261</v>
      </c>
      <c r="B702" s="359" t="s">
        <v>1189</v>
      </c>
      <c r="C702" s="165" t="s">
        <v>1190</v>
      </c>
      <c r="D702" s="149" t="s">
        <v>1186</v>
      </c>
      <c r="E702" s="32" t="s">
        <v>1187</v>
      </c>
      <c r="F702" s="161">
        <v>46.9</v>
      </c>
      <c r="G702" s="161">
        <v>46.9</v>
      </c>
      <c r="H702" s="161">
        <v>46.9</v>
      </c>
      <c r="I702" s="268">
        <f t="shared" si="99"/>
        <v>1</v>
      </c>
      <c r="J702" s="268">
        <f t="shared" si="100"/>
        <v>1</v>
      </c>
    </row>
    <row r="703" spans="1:10" ht="78.75" x14ac:dyDescent="0.25">
      <c r="A703" s="298"/>
      <c r="B703" s="359"/>
      <c r="C703" s="164" t="s">
        <v>1188</v>
      </c>
      <c r="D703" s="163" t="s">
        <v>7</v>
      </c>
      <c r="E703" s="32" t="s">
        <v>144</v>
      </c>
      <c r="F703" s="161">
        <v>495</v>
      </c>
      <c r="G703" s="161">
        <v>495</v>
      </c>
      <c r="H703" s="161">
        <v>495</v>
      </c>
      <c r="I703" s="268">
        <f t="shared" si="99"/>
        <v>1</v>
      </c>
      <c r="J703" s="268">
        <f t="shared" si="100"/>
        <v>1</v>
      </c>
    </row>
    <row r="704" spans="1:10" ht="31.5" x14ac:dyDescent="0.25">
      <c r="A704" s="298" t="s">
        <v>1262</v>
      </c>
      <c r="B704" s="359" t="s">
        <v>1191</v>
      </c>
      <c r="C704" s="165" t="s">
        <v>1192</v>
      </c>
      <c r="D704" s="163" t="s">
        <v>1193</v>
      </c>
      <c r="E704" s="32" t="s">
        <v>1187</v>
      </c>
      <c r="F704" s="161">
        <v>4301</v>
      </c>
      <c r="G704" s="166">
        <v>4301</v>
      </c>
      <c r="H704" s="166">
        <v>4196.3</v>
      </c>
      <c r="I704" s="268">
        <f t="shared" si="99"/>
        <v>0.97565682399442</v>
      </c>
      <c r="J704" s="268">
        <f t="shared" si="100"/>
        <v>0.97565682399442</v>
      </c>
    </row>
    <row r="705" spans="1:10" ht="78.75" x14ac:dyDescent="0.25">
      <c r="A705" s="298"/>
      <c r="B705" s="359"/>
      <c r="C705" s="164" t="s">
        <v>1188</v>
      </c>
      <c r="D705" s="163" t="s">
        <v>7</v>
      </c>
      <c r="E705" s="32" t="s">
        <v>144</v>
      </c>
      <c r="F705" s="161">
        <v>2369.4</v>
      </c>
      <c r="G705" s="166">
        <v>2369.4</v>
      </c>
      <c r="H705" s="166">
        <v>2311.6999999999998</v>
      </c>
      <c r="I705" s="268">
        <f t="shared" si="99"/>
        <v>0.97564784333586552</v>
      </c>
      <c r="J705" s="268">
        <f t="shared" si="100"/>
        <v>0.97564784333586552</v>
      </c>
    </row>
    <row r="706" spans="1:10" ht="31.5" x14ac:dyDescent="0.25">
      <c r="A706" s="298" t="s">
        <v>1263</v>
      </c>
      <c r="B706" s="359" t="s">
        <v>1194</v>
      </c>
      <c r="C706" s="164" t="s">
        <v>1195</v>
      </c>
      <c r="D706" s="163" t="s">
        <v>1193</v>
      </c>
      <c r="E706" s="32" t="s">
        <v>1187</v>
      </c>
      <c r="F706" s="161">
        <v>9986</v>
      </c>
      <c r="G706" s="166">
        <v>9986</v>
      </c>
      <c r="H706" s="166">
        <v>9690.2999999999993</v>
      </c>
      <c r="I706" s="268">
        <f t="shared" si="99"/>
        <v>0.97038854396154606</v>
      </c>
      <c r="J706" s="268">
        <f t="shared" si="100"/>
        <v>0.97038854396154606</v>
      </c>
    </row>
    <row r="707" spans="1:10" ht="78.75" x14ac:dyDescent="0.25">
      <c r="A707" s="298"/>
      <c r="B707" s="359"/>
      <c r="C707" s="164" t="s">
        <v>1188</v>
      </c>
      <c r="D707" s="163" t="s">
        <v>7</v>
      </c>
      <c r="E707" s="32" t="s">
        <v>144</v>
      </c>
      <c r="F707" s="161">
        <v>2953.9</v>
      </c>
      <c r="G707" s="166">
        <v>2953.9</v>
      </c>
      <c r="H707" s="166">
        <v>2866.4</v>
      </c>
      <c r="I707" s="268">
        <f t="shared" si="99"/>
        <v>0.97037814414841395</v>
      </c>
      <c r="J707" s="268">
        <f t="shared" si="100"/>
        <v>0.97037814414841395</v>
      </c>
    </row>
    <row r="708" spans="1:10" ht="31.5" x14ac:dyDescent="0.25">
      <c r="A708" s="298" t="s">
        <v>1264</v>
      </c>
      <c r="B708" s="359" t="s">
        <v>1196</v>
      </c>
      <c r="C708" s="164" t="s">
        <v>1197</v>
      </c>
      <c r="D708" s="163" t="s">
        <v>1193</v>
      </c>
      <c r="E708" s="32" t="s">
        <v>1187</v>
      </c>
      <c r="F708" s="161">
        <v>136</v>
      </c>
      <c r="G708" s="166">
        <v>136</v>
      </c>
      <c r="H708" s="166">
        <v>136</v>
      </c>
      <c r="I708" s="268">
        <f t="shared" si="99"/>
        <v>1</v>
      </c>
      <c r="J708" s="268">
        <f t="shared" si="100"/>
        <v>1</v>
      </c>
    </row>
    <row r="709" spans="1:10" ht="78.75" x14ac:dyDescent="0.25">
      <c r="A709" s="298"/>
      <c r="B709" s="359"/>
      <c r="C709" s="164" t="s">
        <v>1188</v>
      </c>
      <c r="D709" s="163" t="s">
        <v>7</v>
      </c>
      <c r="E709" s="32" t="s">
        <v>144</v>
      </c>
      <c r="F709" s="161">
        <v>273.39999999999998</v>
      </c>
      <c r="G709" s="166">
        <v>273.39999999999998</v>
      </c>
      <c r="H709" s="166">
        <v>273.5</v>
      </c>
      <c r="I709" s="268">
        <f t="shared" si="99"/>
        <v>1.0003657644476958</v>
      </c>
      <c r="J709" s="268">
        <f t="shared" si="100"/>
        <v>1.0003657644476958</v>
      </c>
    </row>
    <row r="710" spans="1:10" ht="47.25" x14ac:dyDescent="0.25">
      <c r="A710" s="298" t="s">
        <v>1265</v>
      </c>
      <c r="B710" s="359" t="s">
        <v>1198</v>
      </c>
      <c r="C710" s="164" t="s">
        <v>1199</v>
      </c>
      <c r="D710" s="149" t="s">
        <v>1200</v>
      </c>
      <c r="E710" s="32" t="s">
        <v>1187</v>
      </c>
      <c r="F710" s="161">
        <v>3823</v>
      </c>
      <c r="G710" s="161">
        <v>3823</v>
      </c>
      <c r="H710" s="161">
        <v>3823</v>
      </c>
      <c r="I710" s="268">
        <f t="shared" si="99"/>
        <v>1</v>
      </c>
      <c r="J710" s="268">
        <f t="shared" si="100"/>
        <v>1</v>
      </c>
    </row>
    <row r="711" spans="1:10" ht="78.75" x14ac:dyDescent="0.25">
      <c r="A711" s="298"/>
      <c r="B711" s="359"/>
      <c r="C711" s="164" t="s">
        <v>1188</v>
      </c>
      <c r="D711" s="163" t="s">
        <v>7</v>
      </c>
      <c r="E711" s="32" t="s">
        <v>144</v>
      </c>
      <c r="F711" s="161">
        <v>743.6</v>
      </c>
      <c r="G711" s="161">
        <v>743.6</v>
      </c>
      <c r="H711" s="161">
        <v>743.6</v>
      </c>
      <c r="I711" s="268">
        <f t="shared" si="99"/>
        <v>1</v>
      </c>
      <c r="J711" s="268">
        <f t="shared" si="100"/>
        <v>1</v>
      </c>
    </row>
    <row r="712" spans="1:10" x14ac:dyDescent="0.25">
      <c r="A712" s="298" t="s">
        <v>1266</v>
      </c>
      <c r="B712" s="359" t="s">
        <v>1201</v>
      </c>
      <c r="C712" s="165" t="s">
        <v>1202</v>
      </c>
      <c r="D712" s="149" t="s">
        <v>1203</v>
      </c>
      <c r="E712" s="32" t="s">
        <v>57</v>
      </c>
      <c r="F712" s="161">
        <v>5</v>
      </c>
      <c r="G712" s="161">
        <v>5</v>
      </c>
      <c r="H712" s="161">
        <v>5</v>
      </c>
      <c r="I712" s="268">
        <f t="shared" si="99"/>
        <v>1</v>
      </c>
      <c r="J712" s="268">
        <f t="shared" si="100"/>
        <v>1</v>
      </c>
    </row>
    <row r="713" spans="1:10" ht="78.75" x14ac:dyDescent="0.25">
      <c r="A713" s="298"/>
      <c r="B713" s="359"/>
      <c r="C713" s="164" t="s">
        <v>1188</v>
      </c>
      <c r="D713" s="163" t="s">
        <v>7</v>
      </c>
      <c r="E713" s="32" t="s">
        <v>144</v>
      </c>
      <c r="F713" s="161">
        <v>42</v>
      </c>
      <c r="G713" s="161">
        <v>42</v>
      </c>
      <c r="H713" s="161">
        <v>42</v>
      </c>
      <c r="I713" s="268">
        <f t="shared" si="99"/>
        <v>1</v>
      </c>
      <c r="J713" s="268">
        <f t="shared" si="100"/>
        <v>1</v>
      </c>
    </row>
    <row r="714" spans="1:10" x14ac:dyDescent="0.25">
      <c r="A714" s="298" t="s">
        <v>1267</v>
      </c>
      <c r="B714" s="359" t="s">
        <v>1204</v>
      </c>
      <c r="C714" s="164" t="s">
        <v>1205</v>
      </c>
      <c r="D714" s="149" t="s">
        <v>1206</v>
      </c>
      <c r="E714" s="32" t="s">
        <v>57</v>
      </c>
      <c r="F714" s="161">
        <v>74</v>
      </c>
      <c r="G714" s="161">
        <v>74</v>
      </c>
      <c r="H714" s="161">
        <v>74</v>
      </c>
      <c r="I714" s="268">
        <f t="shared" si="99"/>
        <v>1</v>
      </c>
      <c r="J714" s="268">
        <f t="shared" si="100"/>
        <v>1</v>
      </c>
    </row>
    <row r="715" spans="1:10" ht="78.75" x14ac:dyDescent="0.25">
      <c r="A715" s="298"/>
      <c r="B715" s="359"/>
      <c r="C715" s="164" t="s">
        <v>1188</v>
      </c>
      <c r="D715" s="163" t="s">
        <v>7</v>
      </c>
      <c r="E715" s="32" t="s">
        <v>144</v>
      </c>
      <c r="F715" s="161">
        <v>764.8</v>
      </c>
      <c r="G715" s="161">
        <v>764.8</v>
      </c>
      <c r="H715" s="161">
        <v>764.8</v>
      </c>
      <c r="I715" s="268">
        <f t="shared" si="99"/>
        <v>1</v>
      </c>
      <c r="J715" s="268">
        <f t="shared" si="100"/>
        <v>1</v>
      </c>
    </row>
    <row r="716" spans="1:10" ht="31.5" x14ac:dyDescent="0.25">
      <c r="A716" s="298" t="s">
        <v>1268</v>
      </c>
      <c r="B716" s="359" t="s">
        <v>1207</v>
      </c>
      <c r="C716" s="165" t="s">
        <v>1208</v>
      </c>
      <c r="D716" s="149" t="s">
        <v>1209</v>
      </c>
      <c r="E716" s="32" t="s">
        <v>57</v>
      </c>
      <c r="F716" s="161">
        <v>538</v>
      </c>
      <c r="G716" s="161">
        <v>538</v>
      </c>
      <c r="H716" s="161">
        <v>538</v>
      </c>
      <c r="I716" s="268">
        <f t="shared" si="99"/>
        <v>1</v>
      </c>
      <c r="J716" s="268">
        <f t="shared" si="100"/>
        <v>1</v>
      </c>
    </row>
    <row r="717" spans="1:10" ht="78.75" x14ac:dyDescent="0.25">
      <c r="A717" s="298"/>
      <c r="B717" s="359"/>
      <c r="C717" s="164" t="s">
        <v>1188</v>
      </c>
      <c r="D717" s="163" t="s">
        <v>7</v>
      </c>
      <c r="E717" s="32" t="s">
        <v>144</v>
      </c>
      <c r="F717" s="161">
        <v>3443.6</v>
      </c>
      <c r="G717" s="161">
        <v>3443.6</v>
      </c>
      <c r="H717" s="161">
        <v>3443.6</v>
      </c>
      <c r="I717" s="268">
        <f t="shared" si="99"/>
        <v>1</v>
      </c>
      <c r="J717" s="268">
        <f t="shared" si="100"/>
        <v>1</v>
      </c>
    </row>
    <row r="718" spans="1:10" ht="31.5" x14ac:dyDescent="0.25">
      <c r="A718" s="298" t="s">
        <v>1269</v>
      </c>
      <c r="B718" s="359" t="s">
        <v>1210</v>
      </c>
      <c r="C718" s="165" t="s">
        <v>1211</v>
      </c>
      <c r="D718" s="149" t="s">
        <v>1212</v>
      </c>
      <c r="E718" s="32" t="s">
        <v>1177</v>
      </c>
      <c r="F718" s="43">
        <v>4700</v>
      </c>
      <c r="G718" s="43">
        <v>4700</v>
      </c>
      <c r="H718" s="43">
        <v>4585.3999999999996</v>
      </c>
      <c r="I718" s="268">
        <f t="shared" si="99"/>
        <v>0.97561702127659566</v>
      </c>
      <c r="J718" s="268">
        <f t="shared" si="100"/>
        <v>0.97561702127659566</v>
      </c>
    </row>
    <row r="719" spans="1:10" ht="78.75" x14ac:dyDescent="0.25">
      <c r="A719" s="298"/>
      <c r="B719" s="359"/>
      <c r="C719" s="164" t="s">
        <v>1213</v>
      </c>
      <c r="D719" s="163" t="s">
        <v>7</v>
      </c>
      <c r="E719" s="32" t="s">
        <v>144</v>
      </c>
      <c r="F719" s="43">
        <v>1142.5999999999999</v>
      </c>
      <c r="G719" s="43">
        <v>1142.5999999999999</v>
      </c>
      <c r="H719" s="43">
        <v>1118.9000000000001</v>
      </c>
      <c r="I719" s="268">
        <f t="shared" si="99"/>
        <v>0.97925783301242797</v>
      </c>
      <c r="J719" s="268">
        <f t="shared" si="100"/>
        <v>0.97925783301242797</v>
      </c>
    </row>
    <row r="720" spans="1:10" x14ac:dyDescent="0.25">
      <c r="A720" s="298" t="s">
        <v>1270</v>
      </c>
      <c r="B720" s="359" t="s">
        <v>1214</v>
      </c>
      <c r="C720" s="165" t="s">
        <v>1215</v>
      </c>
      <c r="D720" s="149" t="s">
        <v>1216</v>
      </c>
      <c r="E720" s="32" t="s">
        <v>1177</v>
      </c>
      <c r="F720" s="43">
        <v>4970620</v>
      </c>
      <c r="G720" s="43">
        <v>4970620</v>
      </c>
      <c r="H720" s="43">
        <v>4970620</v>
      </c>
      <c r="I720" s="268">
        <f t="shared" si="99"/>
        <v>1</v>
      </c>
      <c r="J720" s="268">
        <f t="shared" si="100"/>
        <v>1</v>
      </c>
    </row>
    <row r="721" spans="1:10" ht="78.75" x14ac:dyDescent="0.25">
      <c r="A721" s="298"/>
      <c r="B721" s="359"/>
      <c r="C721" s="164" t="s">
        <v>1188</v>
      </c>
      <c r="D721" s="163" t="s">
        <v>7</v>
      </c>
      <c r="E721" s="32" t="s">
        <v>144</v>
      </c>
      <c r="F721" s="43">
        <v>18630</v>
      </c>
      <c r="G721" s="43">
        <v>18630</v>
      </c>
      <c r="H721" s="43">
        <v>18630</v>
      </c>
      <c r="I721" s="268">
        <f t="shared" si="99"/>
        <v>1</v>
      </c>
      <c r="J721" s="268">
        <f t="shared" si="100"/>
        <v>1</v>
      </c>
    </row>
    <row r="722" spans="1:10" ht="31.5" x14ac:dyDescent="0.25">
      <c r="A722" s="298" t="s">
        <v>1271</v>
      </c>
      <c r="B722" s="359" t="s">
        <v>1217</v>
      </c>
      <c r="C722" s="167" t="s">
        <v>1218</v>
      </c>
      <c r="D722" s="149" t="s">
        <v>1219</v>
      </c>
      <c r="E722" s="32" t="s">
        <v>1177</v>
      </c>
      <c r="F722" s="43">
        <v>254.3</v>
      </c>
      <c r="G722" s="43">
        <v>442.7</v>
      </c>
      <c r="H722" s="43">
        <v>285.7</v>
      </c>
      <c r="I722" s="268">
        <f t="shared" si="99"/>
        <v>1.1234762092017301</v>
      </c>
      <c r="J722" s="268">
        <f t="shared" si="100"/>
        <v>0.64535803026880501</v>
      </c>
    </row>
    <row r="723" spans="1:10" ht="78.75" x14ac:dyDescent="0.25">
      <c r="A723" s="298"/>
      <c r="B723" s="359"/>
      <c r="C723" s="164" t="s">
        <v>1220</v>
      </c>
      <c r="D723" s="163" t="s">
        <v>7</v>
      </c>
      <c r="E723" s="32" t="s">
        <v>144</v>
      </c>
      <c r="F723" s="43">
        <v>291.14800000000002</v>
      </c>
      <c r="G723" s="43">
        <v>506.9</v>
      </c>
      <c r="H723" s="43">
        <v>331</v>
      </c>
      <c r="I723" s="268">
        <f t="shared" si="99"/>
        <v>1.1368788382540838</v>
      </c>
      <c r="J723" s="268">
        <f t="shared" si="100"/>
        <v>0.65298875517853627</v>
      </c>
    </row>
    <row r="724" spans="1:10" ht="31.5" x14ac:dyDescent="0.25">
      <c r="A724" s="298" t="s">
        <v>1272</v>
      </c>
      <c r="B724" s="359" t="s">
        <v>1221</v>
      </c>
      <c r="C724" s="167" t="s">
        <v>1222</v>
      </c>
      <c r="D724" s="149" t="s">
        <v>1219</v>
      </c>
      <c r="E724" s="32" t="s">
        <v>1177</v>
      </c>
      <c r="F724" s="43">
        <v>11155.5</v>
      </c>
      <c r="G724" s="43">
        <v>11205.5</v>
      </c>
      <c r="H724" s="43">
        <v>9284.1</v>
      </c>
      <c r="I724" s="268">
        <f t="shared" si="99"/>
        <v>0.83224418448299053</v>
      </c>
      <c r="J724" s="268">
        <f t="shared" si="100"/>
        <v>0.82853063227879165</v>
      </c>
    </row>
    <row r="725" spans="1:10" ht="78.75" x14ac:dyDescent="0.25">
      <c r="A725" s="298"/>
      <c r="B725" s="359"/>
      <c r="C725" s="164" t="s">
        <v>1223</v>
      </c>
      <c r="D725" s="163" t="s">
        <v>7</v>
      </c>
      <c r="E725" s="32" t="s">
        <v>144</v>
      </c>
      <c r="F725" s="43">
        <v>12431.7</v>
      </c>
      <c r="G725" s="43">
        <v>12487.4</v>
      </c>
      <c r="H725" s="43">
        <v>10279.5</v>
      </c>
      <c r="I725" s="268">
        <f t="shared" si="99"/>
        <v>0.82687806172928879</v>
      </c>
      <c r="J725" s="268">
        <f t="shared" si="100"/>
        <v>0.82318977529349591</v>
      </c>
    </row>
    <row r="726" spans="1:10" ht="31.5" x14ac:dyDescent="0.25">
      <c r="A726" s="298" t="s">
        <v>1273</v>
      </c>
      <c r="B726" s="359" t="s">
        <v>1224</v>
      </c>
      <c r="C726" s="167" t="s">
        <v>1225</v>
      </c>
      <c r="D726" s="149" t="s">
        <v>1219</v>
      </c>
      <c r="E726" s="32" t="s">
        <v>1177</v>
      </c>
      <c r="F726" s="43">
        <v>152</v>
      </c>
      <c r="G726" s="43">
        <v>152</v>
      </c>
      <c r="H726" s="43">
        <v>81.8</v>
      </c>
      <c r="I726" s="268">
        <f t="shared" si="99"/>
        <v>0.53815789473684206</v>
      </c>
      <c r="J726" s="268">
        <f t="shared" si="100"/>
        <v>0.53815789473684206</v>
      </c>
    </row>
    <row r="727" spans="1:10" ht="78.75" x14ac:dyDescent="0.25">
      <c r="A727" s="298"/>
      <c r="B727" s="359"/>
      <c r="C727" s="164" t="s">
        <v>1223</v>
      </c>
      <c r="D727" s="163" t="s">
        <v>7</v>
      </c>
      <c r="E727" s="32" t="s">
        <v>144</v>
      </c>
      <c r="F727" s="43">
        <v>159</v>
      </c>
      <c r="G727" s="43">
        <v>159</v>
      </c>
      <c r="H727" s="43">
        <v>85.6</v>
      </c>
      <c r="I727" s="268">
        <f t="shared" si="99"/>
        <v>0.53836477987421383</v>
      </c>
      <c r="J727" s="268">
        <f t="shared" si="100"/>
        <v>0.53836477987421383</v>
      </c>
    </row>
    <row r="728" spans="1:10" x14ac:dyDescent="0.25">
      <c r="A728" s="298" t="s">
        <v>1274</v>
      </c>
      <c r="B728" s="361" t="s">
        <v>1226</v>
      </c>
      <c r="C728" s="164" t="s">
        <v>1227</v>
      </c>
      <c r="D728" s="163" t="s">
        <v>1228</v>
      </c>
      <c r="E728" s="32" t="s">
        <v>1177</v>
      </c>
      <c r="F728" s="43">
        <v>31.2</v>
      </c>
      <c r="G728" s="43">
        <v>31.2</v>
      </c>
      <c r="H728" s="43">
        <v>31.2</v>
      </c>
      <c r="I728" s="268">
        <f t="shared" si="99"/>
        <v>1</v>
      </c>
      <c r="J728" s="268">
        <f t="shared" si="100"/>
        <v>1</v>
      </c>
    </row>
    <row r="729" spans="1:10" ht="78.75" x14ac:dyDescent="0.25">
      <c r="A729" s="298"/>
      <c r="B729" s="361"/>
      <c r="C729" s="164" t="s">
        <v>1229</v>
      </c>
      <c r="D729" s="163" t="s">
        <v>7</v>
      </c>
      <c r="E729" s="32" t="s">
        <v>144</v>
      </c>
      <c r="F729" s="43">
        <v>268.89999999999998</v>
      </c>
      <c r="G729" s="43">
        <v>268.89999999999998</v>
      </c>
      <c r="H729" s="43">
        <v>268.89999999999998</v>
      </c>
      <c r="I729" s="268">
        <f t="shared" si="99"/>
        <v>1</v>
      </c>
      <c r="J729" s="268">
        <f t="shared" si="100"/>
        <v>1</v>
      </c>
    </row>
    <row r="730" spans="1:10" x14ac:dyDescent="0.25">
      <c r="A730" s="298" t="s">
        <v>1275</v>
      </c>
      <c r="B730" s="361" t="s">
        <v>1230</v>
      </c>
      <c r="C730" s="164" t="s">
        <v>1231</v>
      </c>
      <c r="D730" s="163" t="s">
        <v>1228</v>
      </c>
      <c r="E730" s="32" t="s">
        <v>1177</v>
      </c>
      <c r="F730" s="43">
        <v>139.5</v>
      </c>
      <c r="G730" s="43">
        <v>139.5</v>
      </c>
      <c r="H730" s="43">
        <v>139.5</v>
      </c>
      <c r="I730" s="268">
        <f t="shared" si="99"/>
        <v>1</v>
      </c>
      <c r="J730" s="268">
        <f t="shared" si="100"/>
        <v>1</v>
      </c>
    </row>
    <row r="731" spans="1:10" ht="78.75" x14ac:dyDescent="0.25">
      <c r="A731" s="298"/>
      <c r="B731" s="361"/>
      <c r="C731" s="164" t="s">
        <v>1229</v>
      </c>
      <c r="D731" s="163" t="s">
        <v>7</v>
      </c>
      <c r="E731" s="32" t="s">
        <v>144</v>
      </c>
      <c r="F731" s="43">
        <v>933.5</v>
      </c>
      <c r="G731" s="43">
        <v>931.5</v>
      </c>
      <c r="H731" s="43">
        <v>931.5</v>
      </c>
      <c r="I731" s="268">
        <f t="shared" si="99"/>
        <v>0.99785752544188533</v>
      </c>
      <c r="J731" s="268">
        <f t="shared" si="100"/>
        <v>1</v>
      </c>
    </row>
    <row r="732" spans="1:10" x14ac:dyDescent="0.25">
      <c r="A732" s="298" t="s">
        <v>1276</v>
      </c>
      <c r="B732" s="361" t="s">
        <v>1232</v>
      </c>
      <c r="C732" s="164" t="s">
        <v>1233</v>
      </c>
      <c r="D732" s="163" t="s">
        <v>1228</v>
      </c>
      <c r="E732" s="32" t="s">
        <v>1177</v>
      </c>
      <c r="F732" s="43">
        <v>54.9</v>
      </c>
      <c r="G732" s="43">
        <v>66.900000000000006</v>
      </c>
      <c r="H732" s="43">
        <v>66.900000000000006</v>
      </c>
      <c r="I732" s="268">
        <f t="shared" si="99"/>
        <v>1.2185792349726778</v>
      </c>
      <c r="J732" s="268">
        <f t="shared" si="100"/>
        <v>1</v>
      </c>
    </row>
    <row r="733" spans="1:10" ht="78.75" x14ac:dyDescent="0.25">
      <c r="A733" s="298"/>
      <c r="B733" s="361"/>
      <c r="C733" s="164" t="s">
        <v>1229</v>
      </c>
      <c r="D733" s="163" t="s">
        <v>7</v>
      </c>
      <c r="E733" s="32" t="s">
        <v>144</v>
      </c>
      <c r="F733" s="43">
        <v>473.1</v>
      </c>
      <c r="G733" s="43">
        <v>576.5</v>
      </c>
      <c r="H733" s="43">
        <v>576.5</v>
      </c>
      <c r="I733" s="268">
        <f t="shared" si="99"/>
        <v>1.2185584443035298</v>
      </c>
      <c r="J733" s="268">
        <f t="shared" si="100"/>
        <v>1</v>
      </c>
    </row>
    <row r="734" spans="1:10" x14ac:dyDescent="0.25">
      <c r="A734" s="298" t="s">
        <v>1277</v>
      </c>
      <c r="B734" s="361" t="s">
        <v>1234</v>
      </c>
      <c r="C734" s="164" t="s">
        <v>1235</v>
      </c>
      <c r="D734" s="163" t="s">
        <v>1228</v>
      </c>
      <c r="E734" s="32" t="s">
        <v>1177</v>
      </c>
      <c r="F734" s="43">
        <v>47.8</v>
      </c>
      <c r="G734" s="43">
        <v>35.799999999999997</v>
      </c>
      <c r="H734" s="43">
        <v>35.799999999999997</v>
      </c>
      <c r="I734" s="268">
        <f t="shared" si="99"/>
        <v>0.7489539748953975</v>
      </c>
      <c r="J734" s="268">
        <f t="shared" si="100"/>
        <v>1</v>
      </c>
    </row>
    <row r="735" spans="1:10" ht="78.75" x14ac:dyDescent="0.25">
      <c r="A735" s="298"/>
      <c r="B735" s="361"/>
      <c r="C735" s="164" t="s">
        <v>1229</v>
      </c>
      <c r="D735" s="163" t="s">
        <v>7</v>
      </c>
      <c r="E735" s="32" t="s">
        <v>144</v>
      </c>
      <c r="F735" s="43">
        <v>411.9</v>
      </c>
      <c r="G735" s="43">
        <v>308.5</v>
      </c>
      <c r="H735" s="43">
        <v>308.5</v>
      </c>
      <c r="I735" s="268">
        <f t="shared" si="99"/>
        <v>0.74896819616411758</v>
      </c>
      <c r="J735" s="268">
        <f t="shared" si="100"/>
        <v>1</v>
      </c>
    </row>
    <row r="736" spans="1:10" x14ac:dyDescent="0.25">
      <c r="A736" s="298" t="s">
        <v>1278</v>
      </c>
      <c r="B736" s="359" t="s">
        <v>1236</v>
      </c>
      <c r="C736" s="165" t="s">
        <v>1237</v>
      </c>
      <c r="D736" s="168" t="s">
        <v>1238</v>
      </c>
      <c r="E736" s="32" t="s">
        <v>1177</v>
      </c>
      <c r="F736" s="44">
        <v>945.9</v>
      </c>
      <c r="G736" s="43">
        <v>930.7</v>
      </c>
      <c r="H736" s="43">
        <v>930.7</v>
      </c>
      <c r="I736" s="268">
        <f t="shared" si="99"/>
        <v>0.98393064806004871</v>
      </c>
      <c r="J736" s="268">
        <f t="shared" si="100"/>
        <v>1</v>
      </c>
    </row>
    <row r="737" spans="1:10" ht="78.75" x14ac:dyDescent="0.25">
      <c r="A737" s="298"/>
      <c r="B737" s="359"/>
      <c r="C737" s="165" t="s">
        <v>1229</v>
      </c>
      <c r="D737" s="163" t="s">
        <v>7</v>
      </c>
      <c r="E737" s="32" t="s">
        <v>144</v>
      </c>
      <c r="F737" s="44">
        <v>19786.900000000001</v>
      </c>
      <c r="G737" s="43">
        <v>19468.900000000001</v>
      </c>
      <c r="H737" s="43">
        <v>19468.900000000001</v>
      </c>
      <c r="I737" s="268">
        <f t="shared" si="99"/>
        <v>0.98392876094789983</v>
      </c>
      <c r="J737" s="268">
        <f t="shared" si="100"/>
        <v>1</v>
      </c>
    </row>
    <row r="738" spans="1:10" ht="31.5" x14ac:dyDescent="0.25">
      <c r="A738" s="298" t="s">
        <v>1279</v>
      </c>
      <c r="B738" s="359" t="s">
        <v>1239</v>
      </c>
      <c r="C738" s="165" t="s">
        <v>1240</v>
      </c>
      <c r="D738" s="149" t="s">
        <v>1238</v>
      </c>
      <c r="E738" s="32" t="s">
        <v>1177</v>
      </c>
      <c r="F738" s="44">
        <v>2300.8000000000002</v>
      </c>
      <c r="G738" s="43">
        <v>1254</v>
      </c>
      <c r="H738" s="43">
        <v>1096.8</v>
      </c>
      <c r="I738" s="268">
        <f t="shared" si="99"/>
        <v>0.47670375521557712</v>
      </c>
      <c r="J738" s="268">
        <f t="shared" si="100"/>
        <v>0.87464114832535877</v>
      </c>
    </row>
    <row r="739" spans="1:10" ht="78.75" x14ac:dyDescent="0.25">
      <c r="A739" s="298"/>
      <c r="B739" s="359"/>
      <c r="C739" s="165" t="s">
        <v>1229</v>
      </c>
      <c r="D739" s="163" t="s">
        <v>7</v>
      </c>
      <c r="E739" s="32" t="s">
        <v>144</v>
      </c>
      <c r="F739" s="44">
        <v>3909.8</v>
      </c>
      <c r="G739" s="43">
        <v>2130.9</v>
      </c>
      <c r="H739" s="43">
        <v>1863.8</v>
      </c>
      <c r="I739" s="268">
        <f t="shared" si="99"/>
        <v>0.47669957542585295</v>
      </c>
      <c r="J739" s="268">
        <f t="shared" si="100"/>
        <v>0.87465390210709082</v>
      </c>
    </row>
    <row r="740" spans="1:10" ht="31.5" x14ac:dyDescent="0.25">
      <c r="A740" s="298" t="s">
        <v>1280</v>
      </c>
      <c r="B740" s="359" t="s">
        <v>1241</v>
      </c>
      <c r="C740" s="165" t="s">
        <v>1242</v>
      </c>
      <c r="D740" s="149" t="s">
        <v>1238</v>
      </c>
      <c r="E740" s="32" t="s">
        <v>1177</v>
      </c>
      <c r="F740" s="43">
        <v>648</v>
      </c>
      <c r="G740" s="43">
        <v>664.8</v>
      </c>
      <c r="H740" s="43">
        <v>664.8</v>
      </c>
      <c r="I740" s="268">
        <f t="shared" si="99"/>
        <v>1.0259259259259259</v>
      </c>
      <c r="J740" s="268">
        <f t="shared" si="100"/>
        <v>1</v>
      </c>
    </row>
    <row r="741" spans="1:10" ht="78.75" x14ac:dyDescent="0.25">
      <c r="A741" s="298"/>
      <c r="B741" s="359"/>
      <c r="C741" s="165" t="s">
        <v>1229</v>
      </c>
      <c r="D741" s="163" t="s">
        <v>7</v>
      </c>
      <c r="E741" s="32" t="s">
        <v>144</v>
      </c>
      <c r="F741" s="43">
        <v>1101.0999999999999</v>
      </c>
      <c r="G741" s="43">
        <v>1129.7</v>
      </c>
      <c r="H741" s="43">
        <v>1129.7</v>
      </c>
      <c r="I741" s="268">
        <f t="shared" si="99"/>
        <v>1.0259740259740262</v>
      </c>
      <c r="J741" s="268">
        <f t="shared" si="100"/>
        <v>1</v>
      </c>
    </row>
    <row r="742" spans="1:10" ht="31.5" x14ac:dyDescent="0.25">
      <c r="A742" s="298" t="s">
        <v>1281</v>
      </c>
      <c r="B742" s="359" t="s">
        <v>1243</v>
      </c>
      <c r="C742" s="165" t="s">
        <v>1244</v>
      </c>
      <c r="D742" s="149" t="s">
        <v>1238</v>
      </c>
      <c r="E742" s="32" t="s">
        <v>1177</v>
      </c>
      <c r="F742" s="43">
        <v>200</v>
      </c>
      <c r="G742" s="43">
        <v>1210</v>
      </c>
      <c r="H742" s="43">
        <v>1210</v>
      </c>
      <c r="I742" s="268">
        <f t="shared" si="99"/>
        <v>6.05</v>
      </c>
      <c r="J742" s="268">
        <f t="shared" si="100"/>
        <v>1</v>
      </c>
    </row>
    <row r="743" spans="1:10" ht="78.75" x14ac:dyDescent="0.25">
      <c r="A743" s="298"/>
      <c r="B743" s="359"/>
      <c r="C743" s="165" t="s">
        <v>1245</v>
      </c>
      <c r="D743" s="163" t="s">
        <v>7</v>
      </c>
      <c r="E743" s="32" t="s">
        <v>144</v>
      </c>
      <c r="F743" s="43">
        <v>339.8</v>
      </c>
      <c r="G743" s="43">
        <v>2056.1</v>
      </c>
      <c r="H743" s="43">
        <v>2056.1</v>
      </c>
      <c r="I743" s="268">
        <f t="shared" si="99"/>
        <v>6.0509123013537369</v>
      </c>
      <c r="J743" s="268">
        <f t="shared" si="100"/>
        <v>1</v>
      </c>
    </row>
    <row r="744" spans="1:10" ht="31.5" x14ac:dyDescent="0.25">
      <c r="A744" s="298" t="s">
        <v>1282</v>
      </c>
      <c r="B744" s="359" t="s">
        <v>1246</v>
      </c>
      <c r="C744" s="164" t="s">
        <v>1247</v>
      </c>
      <c r="D744" s="149" t="s">
        <v>1248</v>
      </c>
      <c r="E744" s="32" t="s">
        <v>1177</v>
      </c>
      <c r="F744" s="44">
        <v>1012.6</v>
      </c>
      <c r="G744" s="43">
        <v>997.4</v>
      </c>
      <c r="H744" s="43">
        <v>776.8</v>
      </c>
      <c r="I744" s="268">
        <f t="shared" si="99"/>
        <v>0.76713411021133704</v>
      </c>
      <c r="J744" s="268">
        <f t="shared" si="100"/>
        <v>0.77882494485662723</v>
      </c>
    </row>
    <row r="745" spans="1:10" ht="78.75" x14ac:dyDescent="0.25">
      <c r="A745" s="298"/>
      <c r="B745" s="359"/>
      <c r="C745" s="165" t="s">
        <v>1229</v>
      </c>
      <c r="D745" s="163" t="s">
        <v>7</v>
      </c>
      <c r="E745" s="32" t="s">
        <v>144</v>
      </c>
      <c r="F745" s="44">
        <v>3056.3</v>
      </c>
      <c r="G745" s="43">
        <v>3010.5</v>
      </c>
      <c r="H745" s="43">
        <v>2344.6</v>
      </c>
      <c r="I745" s="268">
        <f t="shared" si="99"/>
        <v>0.76713673395936255</v>
      </c>
      <c r="J745" s="268">
        <f t="shared" si="100"/>
        <v>0.77880750705862811</v>
      </c>
    </row>
    <row r="746" spans="1:10" ht="31.5" x14ac:dyDescent="0.25">
      <c r="A746" s="298" t="s">
        <v>1283</v>
      </c>
      <c r="B746" s="359" t="s">
        <v>1249</v>
      </c>
      <c r="C746" s="164" t="s">
        <v>1250</v>
      </c>
      <c r="D746" s="149" t="s">
        <v>1248</v>
      </c>
      <c r="E746" s="32" t="s">
        <v>1177</v>
      </c>
      <c r="F746" s="44">
        <v>372.3</v>
      </c>
      <c r="G746" s="43">
        <v>360.9</v>
      </c>
      <c r="H746" s="43">
        <v>306.39999999999998</v>
      </c>
      <c r="I746" s="268">
        <f t="shared" si="99"/>
        <v>0.8229922105828632</v>
      </c>
      <c r="J746" s="268">
        <f t="shared" si="100"/>
        <v>0.84898863951233028</v>
      </c>
    </row>
    <row r="747" spans="1:10" ht="78.75" x14ac:dyDescent="0.25">
      <c r="A747" s="298"/>
      <c r="B747" s="359"/>
      <c r="C747" s="165" t="s">
        <v>1229</v>
      </c>
      <c r="D747" s="163" t="s">
        <v>7</v>
      </c>
      <c r="E747" s="32" t="s">
        <v>144</v>
      </c>
      <c r="F747" s="44">
        <v>3162.9</v>
      </c>
      <c r="G747" s="43">
        <v>3068</v>
      </c>
      <c r="H747" s="43">
        <v>2779.8</v>
      </c>
      <c r="I747" s="268">
        <f t="shared" si="99"/>
        <v>0.8788769799867211</v>
      </c>
      <c r="J747" s="268">
        <f t="shared" si="100"/>
        <v>0.90606258148631036</v>
      </c>
    </row>
    <row r="748" spans="1:10" x14ac:dyDescent="0.25">
      <c r="A748" s="298" t="s">
        <v>1284</v>
      </c>
      <c r="B748" s="358" t="s">
        <v>1251</v>
      </c>
      <c r="C748" s="164" t="s">
        <v>1252</v>
      </c>
      <c r="D748" s="163" t="s">
        <v>1253</v>
      </c>
      <c r="E748" s="32" t="s">
        <v>1254</v>
      </c>
      <c r="F748" s="43">
        <v>50</v>
      </c>
      <c r="G748" s="43">
        <v>50</v>
      </c>
      <c r="H748" s="43">
        <v>50</v>
      </c>
      <c r="I748" s="268">
        <f t="shared" si="99"/>
        <v>1</v>
      </c>
      <c r="J748" s="268">
        <f t="shared" si="100"/>
        <v>1</v>
      </c>
    </row>
    <row r="749" spans="1:10" ht="79.5" thickBot="1" x14ac:dyDescent="0.3">
      <c r="A749" s="339"/>
      <c r="B749" s="362"/>
      <c r="C749" s="169" t="s">
        <v>1255</v>
      </c>
      <c r="D749" s="170" t="s">
        <v>7</v>
      </c>
      <c r="E749" s="40" t="s">
        <v>144</v>
      </c>
      <c r="F749" s="45">
        <v>607.5</v>
      </c>
      <c r="G749" s="45">
        <v>607.5</v>
      </c>
      <c r="H749" s="45">
        <v>607.5</v>
      </c>
      <c r="I749" s="259">
        <f t="shared" si="99"/>
        <v>1</v>
      </c>
      <c r="J749" s="259">
        <f t="shared" si="100"/>
        <v>1</v>
      </c>
    </row>
    <row r="750" spans="1:10" ht="16.5" thickBot="1" x14ac:dyDescent="0.3">
      <c r="A750" s="363" t="s">
        <v>1256</v>
      </c>
      <c r="B750" s="364"/>
      <c r="C750" s="364"/>
      <c r="D750" s="364"/>
      <c r="E750" s="364"/>
      <c r="F750" s="171">
        <v>152021.20000000001</v>
      </c>
      <c r="G750" s="171">
        <v>151955.6</v>
      </c>
      <c r="H750" s="171">
        <v>148085.79999999999</v>
      </c>
      <c r="I750" s="267">
        <f t="shared" si="99"/>
        <v>0.97411282110652975</v>
      </c>
      <c r="J750" s="267">
        <f t="shared" si="100"/>
        <v>0.97453335053133927</v>
      </c>
    </row>
    <row r="751" spans="1:10" ht="16.5" thickBot="1" x14ac:dyDescent="0.3">
      <c r="A751" s="12" t="s">
        <v>27</v>
      </c>
      <c r="B751" s="291" t="s">
        <v>1285</v>
      </c>
      <c r="C751" s="291"/>
      <c r="D751" s="291"/>
      <c r="E751" s="291"/>
      <c r="F751" s="291"/>
      <c r="G751" s="291"/>
      <c r="H751" s="291"/>
      <c r="I751" s="291"/>
      <c r="J751" s="291"/>
    </row>
    <row r="752" spans="1:10" ht="47.25" x14ac:dyDescent="0.25">
      <c r="A752" s="365" t="s">
        <v>1335</v>
      </c>
      <c r="B752" s="367" t="s">
        <v>1286</v>
      </c>
      <c r="C752" s="146" t="s">
        <v>1287</v>
      </c>
      <c r="D752" s="146" t="s">
        <v>1288</v>
      </c>
      <c r="E752" s="34" t="s">
        <v>1289</v>
      </c>
      <c r="F752" s="172">
        <v>1400</v>
      </c>
      <c r="G752" s="172">
        <v>2200</v>
      </c>
      <c r="H752" s="172">
        <v>2144</v>
      </c>
      <c r="I752" s="269">
        <f>H752/F752</f>
        <v>1.5314285714285714</v>
      </c>
      <c r="J752" s="269">
        <f>H752/G752</f>
        <v>0.97454545454545449</v>
      </c>
    </row>
    <row r="753" spans="1:10" ht="31.5" x14ac:dyDescent="0.25">
      <c r="A753" s="366"/>
      <c r="B753" s="358"/>
      <c r="C753" s="147" t="s">
        <v>1290</v>
      </c>
      <c r="D753" s="36" t="s">
        <v>1291</v>
      </c>
      <c r="E753" s="36" t="s">
        <v>8</v>
      </c>
      <c r="F753" s="173">
        <v>231000</v>
      </c>
      <c r="G753" s="173">
        <v>257463.8</v>
      </c>
      <c r="H753" s="173">
        <v>250910.17600000001</v>
      </c>
      <c r="I753" s="270">
        <f t="shared" ref="I753:I784" si="101">H753/F753</f>
        <v>1.0861912380952381</v>
      </c>
      <c r="J753" s="270">
        <f t="shared" ref="J753:J784" si="102">H753/G753</f>
        <v>0.9745454545454546</v>
      </c>
    </row>
    <row r="754" spans="1:10" x14ac:dyDescent="0.25">
      <c r="A754" s="319" t="s">
        <v>1336</v>
      </c>
      <c r="B754" s="368" t="s">
        <v>1292</v>
      </c>
      <c r="C754" s="147" t="s">
        <v>1293</v>
      </c>
      <c r="D754" s="147" t="s">
        <v>1294</v>
      </c>
      <c r="E754" s="36" t="s">
        <v>1289</v>
      </c>
      <c r="F754" s="174">
        <v>1500</v>
      </c>
      <c r="G754" s="174">
        <v>0</v>
      </c>
      <c r="H754" s="175">
        <v>0</v>
      </c>
      <c r="I754" s="271">
        <f t="shared" si="101"/>
        <v>0</v>
      </c>
      <c r="J754" s="271" t="e">
        <f t="shared" si="102"/>
        <v>#DIV/0!</v>
      </c>
    </row>
    <row r="755" spans="1:10" ht="31.5" x14ac:dyDescent="0.25">
      <c r="A755" s="366"/>
      <c r="B755" s="358"/>
      <c r="C755" s="147" t="s">
        <v>1290</v>
      </c>
      <c r="D755" s="36" t="s">
        <v>1291</v>
      </c>
      <c r="E755" s="36" t="s">
        <v>8</v>
      </c>
      <c r="F755" s="173">
        <v>30000</v>
      </c>
      <c r="G755" s="173">
        <v>0</v>
      </c>
      <c r="H755" s="176">
        <v>0</v>
      </c>
      <c r="I755" s="271">
        <f t="shared" si="101"/>
        <v>0</v>
      </c>
      <c r="J755" s="271" t="e">
        <f t="shared" si="102"/>
        <v>#DIV/0!</v>
      </c>
    </row>
    <row r="756" spans="1:10" ht="47.25" x14ac:dyDescent="0.25">
      <c r="A756" s="319" t="s">
        <v>1337</v>
      </c>
      <c r="B756" s="369" t="s">
        <v>1295</v>
      </c>
      <c r="C756" s="148" t="s">
        <v>1296</v>
      </c>
      <c r="D756" s="148" t="s">
        <v>1297</v>
      </c>
      <c r="E756" s="150" t="s">
        <v>1289</v>
      </c>
      <c r="F756" s="150" t="s">
        <v>1155</v>
      </c>
      <c r="G756" s="150" t="s">
        <v>1298</v>
      </c>
      <c r="H756" s="150" t="s">
        <v>1298</v>
      </c>
      <c r="I756" s="270">
        <f t="shared" si="101"/>
        <v>2.1</v>
      </c>
      <c r="J756" s="270">
        <f t="shared" si="102"/>
        <v>1</v>
      </c>
    </row>
    <row r="757" spans="1:10" ht="31.5" x14ac:dyDescent="0.25">
      <c r="A757" s="366"/>
      <c r="B757" s="361"/>
      <c r="C757" s="148" t="s">
        <v>1290</v>
      </c>
      <c r="D757" s="173" t="s">
        <v>1291</v>
      </c>
      <c r="E757" s="150" t="s">
        <v>8</v>
      </c>
      <c r="F757" s="173">
        <v>6.03</v>
      </c>
      <c r="G757" s="173">
        <v>8.7780000000000005</v>
      </c>
      <c r="H757" s="173">
        <v>8.7780000000000005</v>
      </c>
      <c r="I757" s="270">
        <f t="shared" si="101"/>
        <v>1.4557213930348258</v>
      </c>
      <c r="J757" s="270">
        <f t="shared" si="102"/>
        <v>1</v>
      </c>
    </row>
    <row r="758" spans="1:10" ht="126" x14ac:dyDescent="0.25">
      <c r="A758" s="319" t="s">
        <v>1338</v>
      </c>
      <c r="B758" s="369" t="s">
        <v>1299</v>
      </c>
      <c r="C758" s="148" t="s">
        <v>1300</v>
      </c>
      <c r="D758" s="148" t="s">
        <v>1301</v>
      </c>
      <c r="E758" s="150" t="s">
        <v>1289</v>
      </c>
      <c r="F758" s="150" t="s">
        <v>1302</v>
      </c>
      <c r="G758" s="150" t="s">
        <v>1303</v>
      </c>
      <c r="H758" s="150" t="s">
        <v>1303</v>
      </c>
      <c r="I758" s="270">
        <f t="shared" si="101"/>
        <v>1.5438596491228069</v>
      </c>
      <c r="J758" s="270">
        <f t="shared" si="102"/>
        <v>1</v>
      </c>
    </row>
    <row r="759" spans="1:10" ht="31.5" x14ac:dyDescent="0.25">
      <c r="A759" s="366"/>
      <c r="B759" s="361"/>
      <c r="C759" s="148" t="s">
        <v>1290</v>
      </c>
      <c r="D759" s="173" t="s">
        <v>1291</v>
      </c>
      <c r="E759" s="150" t="s">
        <v>8</v>
      </c>
      <c r="F759" s="173">
        <v>220.24799999999999</v>
      </c>
      <c r="G759" s="173">
        <v>236.80799999999999</v>
      </c>
      <c r="H759" s="173">
        <v>236.80799999999999</v>
      </c>
      <c r="I759" s="270">
        <f t="shared" si="101"/>
        <v>1.0751879699248121</v>
      </c>
      <c r="J759" s="270">
        <f t="shared" si="102"/>
        <v>1</v>
      </c>
    </row>
    <row r="760" spans="1:10" ht="78.75" x14ac:dyDescent="0.25">
      <c r="A760" s="319" t="s">
        <v>1339</v>
      </c>
      <c r="B760" s="369" t="s">
        <v>1304</v>
      </c>
      <c r="C760" s="148" t="s">
        <v>1305</v>
      </c>
      <c r="D760" s="148" t="s">
        <v>1306</v>
      </c>
      <c r="E760" s="150" t="s">
        <v>1289</v>
      </c>
      <c r="F760" s="150" t="s">
        <v>419</v>
      </c>
      <c r="G760" s="150" t="s">
        <v>9</v>
      </c>
      <c r="H760" s="150" t="s">
        <v>9</v>
      </c>
      <c r="I760" s="270" t="e">
        <f t="shared" si="101"/>
        <v>#DIV/0!</v>
      </c>
      <c r="J760" s="270">
        <f t="shared" si="102"/>
        <v>1</v>
      </c>
    </row>
    <row r="761" spans="1:10" ht="31.5" x14ac:dyDescent="0.25">
      <c r="A761" s="366"/>
      <c r="B761" s="370"/>
      <c r="C761" s="148" t="s">
        <v>1290</v>
      </c>
      <c r="D761" s="173" t="s">
        <v>1291</v>
      </c>
      <c r="E761" s="150" t="s">
        <v>8</v>
      </c>
      <c r="F761" s="173">
        <v>0</v>
      </c>
      <c r="G761" s="173">
        <v>81.031999999999996</v>
      </c>
      <c r="H761" s="173">
        <v>81.031999999999996</v>
      </c>
      <c r="I761" s="270" t="e">
        <f t="shared" si="101"/>
        <v>#DIV/0!</v>
      </c>
      <c r="J761" s="270">
        <f t="shared" si="102"/>
        <v>1</v>
      </c>
    </row>
    <row r="762" spans="1:10" ht="47.25" x14ac:dyDescent="0.25">
      <c r="A762" s="371" t="s">
        <v>1340</v>
      </c>
      <c r="B762" s="372" t="s">
        <v>235</v>
      </c>
      <c r="C762" s="373" t="s">
        <v>648</v>
      </c>
      <c r="D762" s="148" t="s">
        <v>1307</v>
      </c>
      <c r="E762" s="177" t="s">
        <v>1057</v>
      </c>
      <c r="F762" s="150" t="s">
        <v>838</v>
      </c>
      <c r="G762" s="150" t="s">
        <v>838</v>
      </c>
      <c r="H762" s="150" t="s">
        <v>838</v>
      </c>
      <c r="I762" s="274">
        <f t="shared" si="101"/>
        <v>1</v>
      </c>
      <c r="J762" s="274">
        <f t="shared" si="102"/>
        <v>1</v>
      </c>
    </row>
    <row r="763" spans="1:10" x14ac:dyDescent="0.25">
      <c r="A763" s="371"/>
      <c r="B763" s="372"/>
      <c r="C763" s="373"/>
      <c r="D763" s="148" t="s">
        <v>1308</v>
      </c>
      <c r="E763" s="177" t="s">
        <v>1057</v>
      </c>
      <c r="F763" s="150" t="s">
        <v>1309</v>
      </c>
      <c r="G763" s="150" t="s">
        <v>1309</v>
      </c>
      <c r="H763" s="150" t="s">
        <v>1309</v>
      </c>
      <c r="I763" s="274">
        <f t="shared" si="101"/>
        <v>1</v>
      </c>
      <c r="J763" s="274">
        <f t="shared" si="102"/>
        <v>1</v>
      </c>
    </row>
    <row r="764" spans="1:10" x14ac:dyDescent="0.25">
      <c r="A764" s="371"/>
      <c r="B764" s="372"/>
      <c r="C764" s="373"/>
      <c r="D764" s="148" t="s">
        <v>1310</v>
      </c>
      <c r="E764" s="177" t="s">
        <v>1057</v>
      </c>
      <c r="F764" s="150" t="s">
        <v>1309</v>
      </c>
      <c r="G764" s="150" t="s">
        <v>1309</v>
      </c>
      <c r="H764" s="150" t="s">
        <v>1309</v>
      </c>
      <c r="I764" s="274">
        <f t="shared" si="101"/>
        <v>1</v>
      </c>
      <c r="J764" s="274">
        <f t="shared" si="102"/>
        <v>1</v>
      </c>
    </row>
    <row r="765" spans="1:10" x14ac:dyDescent="0.25">
      <c r="A765" s="371"/>
      <c r="B765" s="372"/>
      <c r="C765" s="148" t="s">
        <v>1311</v>
      </c>
      <c r="D765" s="173"/>
      <c r="E765" s="177" t="s">
        <v>8</v>
      </c>
      <c r="F765" s="173">
        <v>39295.071000000004</v>
      </c>
      <c r="G765" s="173">
        <v>39295.071000000004</v>
      </c>
      <c r="H765" s="173">
        <v>39295.050000000003</v>
      </c>
      <c r="I765" s="274">
        <f t="shared" si="101"/>
        <v>0.99999946558182828</v>
      </c>
      <c r="J765" s="274">
        <f t="shared" si="102"/>
        <v>0.99999946558182828</v>
      </c>
    </row>
    <row r="766" spans="1:10" ht="31.5" x14ac:dyDescent="0.25">
      <c r="A766" s="371" t="s">
        <v>1341</v>
      </c>
      <c r="B766" s="372" t="s">
        <v>1312</v>
      </c>
      <c r="C766" s="148" t="s">
        <v>1313</v>
      </c>
      <c r="D766" s="173" t="s">
        <v>1314</v>
      </c>
      <c r="E766" s="150" t="s">
        <v>1289</v>
      </c>
      <c r="F766" s="173">
        <v>0.3</v>
      </c>
      <c r="G766" s="173">
        <v>0.3</v>
      </c>
      <c r="H766" s="173">
        <v>0.3</v>
      </c>
      <c r="I766" s="274">
        <f t="shared" si="101"/>
        <v>1</v>
      </c>
      <c r="J766" s="274">
        <f t="shared" si="102"/>
        <v>1</v>
      </c>
    </row>
    <row r="767" spans="1:10" x14ac:dyDescent="0.25">
      <c r="A767" s="371"/>
      <c r="B767" s="372"/>
      <c r="C767" s="148" t="s">
        <v>1311</v>
      </c>
      <c r="D767" s="178"/>
      <c r="E767" s="150" t="s">
        <v>8</v>
      </c>
      <c r="F767" s="173">
        <v>3630</v>
      </c>
      <c r="G767" s="173">
        <v>3630</v>
      </c>
      <c r="H767" s="173">
        <v>1480.54</v>
      </c>
      <c r="I767" s="274">
        <f t="shared" si="101"/>
        <v>0.40786225895316802</v>
      </c>
      <c r="J767" s="274">
        <f t="shared" si="102"/>
        <v>0.40786225895316802</v>
      </c>
    </row>
    <row r="768" spans="1:10" ht="47.25" x14ac:dyDescent="0.25">
      <c r="A768" s="371" t="s">
        <v>1342</v>
      </c>
      <c r="B768" s="372" t="s">
        <v>1315</v>
      </c>
      <c r="C768" s="148" t="s">
        <v>1316</v>
      </c>
      <c r="D768" s="173" t="s">
        <v>1317</v>
      </c>
      <c r="E768" s="150" t="s">
        <v>1289</v>
      </c>
      <c r="F768" s="173">
        <v>8</v>
      </c>
      <c r="G768" s="173">
        <v>8</v>
      </c>
      <c r="H768" s="173">
        <v>8</v>
      </c>
      <c r="I768" s="274">
        <f t="shared" si="101"/>
        <v>1</v>
      </c>
      <c r="J768" s="274">
        <f t="shared" si="102"/>
        <v>1</v>
      </c>
    </row>
    <row r="769" spans="1:10" x14ac:dyDescent="0.25">
      <c r="A769" s="371"/>
      <c r="B769" s="372"/>
      <c r="C769" s="150" t="s">
        <v>1311</v>
      </c>
      <c r="D769" s="178"/>
      <c r="E769" s="150" t="s">
        <v>8</v>
      </c>
      <c r="F769" s="173">
        <v>6862.97</v>
      </c>
      <c r="G769" s="173">
        <v>6862.97</v>
      </c>
      <c r="H769" s="173">
        <v>2721</v>
      </c>
      <c r="I769" s="274">
        <f t="shared" si="101"/>
        <v>0.39647557835747493</v>
      </c>
      <c r="J769" s="274">
        <f t="shared" si="102"/>
        <v>0.39647557835747493</v>
      </c>
    </row>
    <row r="770" spans="1:10" ht="63" x14ac:dyDescent="0.25">
      <c r="A770" s="371"/>
      <c r="B770" s="372"/>
      <c r="C770" s="148" t="s">
        <v>1316</v>
      </c>
      <c r="D770" s="173" t="s">
        <v>1318</v>
      </c>
      <c r="E770" s="150" t="s">
        <v>1289</v>
      </c>
      <c r="F770" s="173">
        <v>8</v>
      </c>
      <c r="G770" s="173">
        <v>8</v>
      </c>
      <c r="H770" s="173">
        <v>8</v>
      </c>
      <c r="I770" s="274">
        <f t="shared" si="101"/>
        <v>1</v>
      </c>
      <c r="J770" s="274">
        <f t="shared" si="102"/>
        <v>1</v>
      </c>
    </row>
    <row r="771" spans="1:10" x14ac:dyDescent="0.25">
      <c r="A771" s="371"/>
      <c r="B771" s="372"/>
      <c r="C771" s="150" t="s">
        <v>1311</v>
      </c>
      <c r="D771" s="178"/>
      <c r="E771" s="150" t="s">
        <v>8</v>
      </c>
      <c r="F771" s="173">
        <v>7667.4</v>
      </c>
      <c r="G771" s="173">
        <v>7667.4</v>
      </c>
      <c r="H771" s="173">
        <v>3127.2</v>
      </c>
      <c r="I771" s="274">
        <f t="shared" si="101"/>
        <v>0.40785663979967135</v>
      </c>
      <c r="J771" s="274">
        <f t="shared" si="102"/>
        <v>0.40785663979967135</v>
      </c>
    </row>
    <row r="772" spans="1:10" ht="78.75" x14ac:dyDescent="0.25">
      <c r="A772" s="371" t="s">
        <v>1343</v>
      </c>
      <c r="B772" s="372" t="s">
        <v>1319</v>
      </c>
      <c r="C772" s="148" t="s">
        <v>1320</v>
      </c>
      <c r="D772" s="173" t="s">
        <v>1321</v>
      </c>
      <c r="E772" s="150" t="s">
        <v>1289</v>
      </c>
      <c r="F772" s="173">
        <v>2</v>
      </c>
      <c r="G772" s="173">
        <v>2</v>
      </c>
      <c r="H772" s="173">
        <v>2</v>
      </c>
      <c r="I772" s="274">
        <f t="shared" si="101"/>
        <v>1</v>
      </c>
      <c r="J772" s="274">
        <f t="shared" si="102"/>
        <v>1</v>
      </c>
    </row>
    <row r="773" spans="1:10" ht="44.25" customHeight="1" x14ac:dyDescent="0.25">
      <c r="A773" s="371"/>
      <c r="B773" s="372"/>
      <c r="C773" s="148" t="s">
        <v>1311</v>
      </c>
      <c r="D773" s="178"/>
      <c r="E773" s="150" t="s">
        <v>8</v>
      </c>
      <c r="F773" s="173">
        <v>700</v>
      </c>
      <c r="G773" s="173">
        <v>700</v>
      </c>
      <c r="H773" s="173">
        <v>285.63</v>
      </c>
      <c r="I773" s="274">
        <f t="shared" si="101"/>
        <v>0.40804285714285715</v>
      </c>
      <c r="J773" s="274">
        <f t="shared" si="102"/>
        <v>0.40804285714285715</v>
      </c>
    </row>
    <row r="774" spans="1:10" ht="31.5" x14ac:dyDescent="0.25">
      <c r="A774" s="371" t="s">
        <v>1344</v>
      </c>
      <c r="B774" s="372" t="s">
        <v>1322</v>
      </c>
      <c r="C774" s="148" t="s">
        <v>1323</v>
      </c>
      <c r="D774" s="173" t="s">
        <v>1324</v>
      </c>
      <c r="E774" s="150" t="s">
        <v>1289</v>
      </c>
      <c r="F774" s="173">
        <v>18</v>
      </c>
      <c r="G774" s="173">
        <v>18</v>
      </c>
      <c r="H774" s="173">
        <v>18</v>
      </c>
      <c r="I774" s="274">
        <f t="shared" si="101"/>
        <v>1</v>
      </c>
      <c r="J774" s="274">
        <f t="shared" si="102"/>
        <v>1</v>
      </c>
    </row>
    <row r="775" spans="1:10" x14ac:dyDescent="0.25">
      <c r="A775" s="371"/>
      <c r="B775" s="372"/>
      <c r="C775" s="148" t="s">
        <v>1311</v>
      </c>
      <c r="D775" s="178"/>
      <c r="E775" s="150" t="s">
        <v>8</v>
      </c>
      <c r="F775" s="173">
        <v>8609.4</v>
      </c>
      <c r="G775" s="173">
        <v>8609.4</v>
      </c>
      <c r="H775" s="173">
        <v>5236.2</v>
      </c>
      <c r="I775" s="274">
        <f t="shared" si="101"/>
        <v>0.60819569307965715</v>
      </c>
      <c r="J775" s="274">
        <f t="shared" si="102"/>
        <v>0.60819569307965715</v>
      </c>
    </row>
    <row r="776" spans="1:10" ht="31.5" x14ac:dyDescent="0.25">
      <c r="A776" s="371" t="s">
        <v>1345</v>
      </c>
      <c r="B776" s="372" t="s">
        <v>1325</v>
      </c>
      <c r="C776" s="148" t="s">
        <v>1326</v>
      </c>
      <c r="D776" s="173" t="s">
        <v>1324</v>
      </c>
      <c r="E776" s="150" t="s">
        <v>1289</v>
      </c>
      <c r="F776" s="173">
        <v>5</v>
      </c>
      <c r="G776" s="173">
        <v>5</v>
      </c>
      <c r="H776" s="173">
        <v>5</v>
      </c>
      <c r="I776" s="274">
        <f t="shared" si="101"/>
        <v>1</v>
      </c>
      <c r="J776" s="274">
        <f t="shared" si="102"/>
        <v>1</v>
      </c>
    </row>
    <row r="777" spans="1:10" x14ac:dyDescent="0.25">
      <c r="A777" s="371"/>
      <c r="B777" s="372"/>
      <c r="C777" s="148" t="s">
        <v>1311</v>
      </c>
      <c r="D777" s="178"/>
      <c r="E777" s="150" t="s">
        <v>8</v>
      </c>
      <c r="F777" s="173">
        <v>9230</v>
      </c>
      <c r="G777" s="173">
        <v>9230</v>
      </c>
      <c r="H777" s="173">
        <v>5623</v>
      </c>
      <c r="I777" s="274">
        <f t="shared" si="101"/>
        <v>0.60920910075839652</v>
      </c>
      <c r="J777" s="274">
        <f t="shared" si="102"/>
        <v>0.60920910075839652</v>
      </c>
    </row>
    <row r="778" spans="1:10" ht="31.5" x14ac:dyDescent="0.25">
      <c r="A778" s="371" t="s">
        <v>1346</v>
      </c>
      <c r="B778" s="372" t="s">
        <v>1327</v>
      </c>
      <c r="C778" s="148" t="s">
        <v>1328</v>
      </c>
      <c r="D778" s="173" t="s">
        <v>1324</v>
      </c>
      <c r="E778" s="150" t="s">
        <v>1289</v>
      </c>
      <c r="F778" s="173">
        <v>3</v>
      </c>
      <c r="G778" s="173">
        <v>3</v>
      </c>
      <c r="H778" s="173">
        <v>3</v>
      </c>
      <c r="I778" s="274">
        <f t="shared" si="101"/>
        <v>1</v>
      </c>
      <c r="J778" s="274">
        <f t="shared" si="102"/>
        <v>1</v>
      </c>
    </row>
    <row r="779" spans="1:10" x14ac:dyDescent="0.25">
      <c r="A779" s="371"/>
      <c r="B779" s="372"/>
      <c r="C779" s="148" t="s">
        <v>1311</v>
      </c>
      <c r="D779" s="178"/>
      <c r="E779" s="150" t="s">
        <v>8</v>
      </c>
      <c r="F779" s="173">
        <v>9659.49</v>
      </c>
      <c r="G779" s="173">
        <v>9659.49</v>
      </c>
      <c r="H779" s="173">
        <v>1146</v>
      </c>
      <c r="I779" s="274">
        <f t="shared" si="101"/>
        <v>0.1186398039648056</v>
      </c>
      <c r="J779" s="274">
        <f t="shared" si="102"/>
        <v>0.1186398039648056</v>
      </c>
    </row>
    <row r="780" spans="1:10" ht="31.5" x14ac:dyDescent="0.25">
      <c r="A780" s="371" t="s">
        <v>1347</v>
      </c>
      <c r="B780" s="368" t="s">
        <v>1329</v>
      </c>
      <c r="C780" s="147" t="s">
        <v>1330</v>
      </c>
      <c r="D780" s="147" t="s">
        <v>1324</v>
      </c>
      <c r="E780" s="36" t="s">
        <v>1289</v>
      </c>
      <c r="F780" s="174">
        <v>9</v>
      </c>
      <c r="G780" s="174">
        <v>9</v>
      </c>
      <c r="H780" s="175">
        <v>9</v>
      </c>
      <c r="I780" s="271">
        <f t="shared" si="101"/>
        <v>1</v>
      </c>
      <c r="J780" s="271">
        <f t="shared" si="102"/>
        <v>1</v>
      </c>
    </row>
    <row r="781" spans="1:10" x14ac:dyDescent="0.25">
      <c r="A781" s="371"/>
      <c r="B781" s="358"/>
      <c r="C781" s="147" t="s">
        <v>1311</v>
      </c>
      <c r="D781" s="36"/>
      <c r="E781" s="36" t="s">
        <v>8</v>
      </c>
      <c r="F781" s="173">
        <v>4416.67</v>
      </c>
      <c r="G781" s="173">
        <v>4416.67</v>
      </c>
      <c r="H781" s="176">
        <v>1090</v>
      </c>
      <c r="I781" s="271">
        <f t="shared" si="101"/>
        <v>0.24679226657187428</v>
      </c>
      <c r="J781" s="271">
        <f t="shared" si="102"/>
        <v>0.24679226657187428</v>
      </c>
    </row>
    <row r="782" spans="1:10" ht="110.25" x14ac:dyDescent="0.25">
      <c r="A782" s="371" t="s">
        <v>1348</v>
      </c>
      <c r="B782" s="369" t="s">
        <v>1331</v>
      </c>
      <c r="C782" s="148" t="s">
        <v>1332</v>
      </c>
      <c r="D782" s="148" t="s">
        <v>1333</v>
      </c>
      <c r="E782" s="150" t="s">
        <v>144</v>
      </c>
      <c r="F782" s="150">
        <v>1</v>
      </c>
      <c r="G782" s="150">
        <v>1</v>
      </c>
      <c r="H782" s="150">
        <v>0</v>
      </c>
      <c r="I782" s="271">
        <f t="shared" si="101"/>
        <v>0</v>
      </c>
      <c r="J782" s="271">
        <f t="shared" si="102"/>
        <v>0</v>
      </c>
    </row>
    <row r="783" spans="1:10" ht="63.75" customHeight="1" thickBot="1" x14ac:dyDescent="0.3">
      <c r="A783" s="374"/>
      <c r="B783" s="375"/>
      <c r="C783" s="179" t="s">
        <v>1311</v>
      </c>
      <c r="D783" s="180"/>
      <c r="E783" s="181"/>
      <c r="F783" s="180">
        <v>21925.4</v>
      </c>
      <c r="G783" s="180">
        <v>21850.9</v>
      </c>
      <c r="H783" s="180">
        <v>0</v>
      </c>
      <c r="I783" s="272">
        <f t="shared" si="101"/>
        <v>0</v>
      </c>
      <c r="J783" s="272">
        <f t="shared" si="102"/>
        <v>0</v>
      </c>
    </row>
    <row r="784" spans="1:10" ht="16.5" thickBot="1" x14ac:dyDescent="0.3">
      <c r="A784" s="363" t="s">
        <v>1334</v>
      </c>
      <c r="B784" s="364"/>
      <c r="C784" s="364"/>
      <c r="D784" s="364"/>
      <c r="E784" s="364"/>
      <c r="F784" s="171">
        <f>F753+F755+F757+F759+F761+F765+F767+F769+F771+F773+F775+F777+F779+F781+F783</f>
        <v>373222.679</v>
      </c>
      <c r="G784" s="171">
        <f t="shared" ref="G784:H784" si="103">G753+G755+G757+G759+G761+G765+G767+G769+G771+G773+G775+G777+G779+G781+G783</f>
        <v>369712.31900000002</v>
      </c>
      <c r="H784" s="171">
        <f t="shared" si="103"/>
        <v>311241.41399999999</v>
      </c>
      <c r="I784" s="273">
        <f t="shared" si="101"/>
        <v>0.83392953191893249</v>
      </c>
      <c r="J784" s="273">
        <f t="shared" si="102"/>
        <v>0.84184756094102442</v>
      </c>
    </row>
    <row r="785" spans="1:10" ht="16.5" thickBot="1" x14ac:dyDescent="0.3">
      <c r="A785" s="12" t="s">
        <v>389</v>
      </c>
      <c r="B785" s="291" t="s">
        <v>1349</v>
      </c>
      <c r="C785" s="291"/>
      <c r="D785" s="291"/>
      <c r="E785" s="291"/>
      <c r="F785" s="291"/>
      <c r="G785" s="291"/>
      <c r="H785" s="291"/>
      <c r="I785" s="291"/>
      <c r="J785" s="291"/>
    </row>
    <row r="786" spans="1:10" ht="63" x14ac:dyDescent="0.25">
      <c r="A786" s="298" t="s">
        <v>1360</v>
      </c>
      <c r="B786" s="332" t="s">
        <v>598</v>
      </c>
      <c r="C786" s="51" t="s">
        <v>1350</v>
      </c>
      <c r="D786" s="51" t="s">
        <v>141</v>
      </c>
      <c r="E786" s="51" t="s">
        <v>438</v>
      </c>
      <c r="F786" s="182">
        <v>22523</v>
      </c>
      <c r="G786" s="182">
        <v>26981</v>
      </c>
      <c r="H786" s="182">
        <v>26981</v>
      </c>
      <c r="I786" s="183">
        <f t="shared" ref="I786:I794" si="104">H786/F786</f>
        <v>1.197931003862718</v>
      </c>
      <c r="J786" s="184">
        <f>H786/G786</f>
        <v>1</v>
      </c>
    </row>
    <row r="787" spans="1:10" ht="78.75" x14ac:dyDescent="0.25">
      <c r="A787" s="376"/>
      <c r="B787" s="324"/>
      <c r="C787" s="51" t="s">
        <v>1351</v>
      </c>
      <c r="D787" s="51" t="s">
        <v>7</v>
      </c>
      <c r="E787" s="51" t="s">
        <v>8</v>
      </c>
      <c r="F787" s="185">
        <v>10406.6</v>
      </c>
      <c r="G787" s="185">
        <v>10342.89</v>
      </c>
      <c r="H787" s="185">
        <f>10273.76</f>
        <v>10273.76</v>
      </c>
      <c r="I787" s="183">
        <f t="shared" si="104"/>
        <v>0.98723502392712315</v>
      </c>
      <c r="J787" s="184">
        <f>H787/G787</f>
        <v>0.99331618145411982</v>
      </c>
    </row>
    <row r="788" spans="1:10" ht="63" x14ac:dyDescent="0.25">
      <c r="A788" s="377" t="s">
        <v>1361</v>
      </c>
      <c r="B788" s="379" t="s">
        <v>1352</v>
      </c>
      <c r="C788" s="51" t="s">
        <v>1353</v>
      </c>
      <c r="D788" s="51" t="s">
        <v>141</v>
      </c>
      <c r="E788" s="51" t="s">
        <v>56</v>
      </c>
      <c r="F788" s="182">
        <v>36</v>
      </c>
      <c r="G788" s="182">
        <v>42</v>
      </c>
      <c r="H788" s="182">
        <v>42</v>
      </c>
      <c r="I788" s="183">
        <f t="shared" si="104"/>
        <v>1.1666666666666667</v>
      </c>
      <c r="J788" s="184">
        <f>H788/G788</f>
        <v>1</v>
      </c>
    </row>
    <row r="789" spans="1:10" ht="78.75" x14ac:dyDescent="0.25">
      <c r="A789" s="378"/>
      <c r="B789" s="378"/>
      <c r="C789" s="51" t="s">
        <v>1351</v>
      </c>
      <c r="D789" s="51" t="s">
        <v>7</v>
      </c>
      <c r="E789" s="51" t="s">
        <v>8</v>
      </c>
      <c r="F789" s="185">
        <v>7196</v>
      </c>
      <c r="G789" s="185">
        <v>7182</v>
      </c>
      <c r="H789" s="185">
        <v>7182</v>
      </c>
      <c r="I789" s="183">
        <f t="shared" si="104"/>
        <v>0.99805447470817121</v>
      </c>
      <c r="J789" s="184">
        <f t="shared" ref="J789:J793" si="105">H789/G789</f>
        <v>1</v>
      </c>
    </row>
    <row r="790" spans="1:10" ht="78.75" x14ac:dyDescent="0.25">
      <c r="A790" s="377" t="s">
        <v>1362</v>
      </c>
      <c r="B790" s="381" t="s">
        <v>635</v>
      </c>
      <c r="C790" s="51" t="s">
        <v>636</v>
      </c>
      <c r="D790" s="51" t="s">
        <v>141</v>
      </c>
      <c r="E790" s="51" t="s">
        <v>1354</v>
      </c>
      <c r="F790" s="182" t="s">
        <v>1355</v>
      </c>
      <c r="G790" s="182">
        <v>2290</v>
      </c>
      <c r="H790" s="182">
        <v>2290</v>
      </c>
      <c r="I790" s="183">
        <f t="shared" si="104"/>
        <v>1</v>
      </c>
      <c r="J790" s="184">
        <f t="shared" si="105"/>
        <v>1</v>
      </c>
    </row>
    <row r="791" spans="1:10" ht="78.75" x14ac:dyDescent="0.25">
      <c r="A791" s="380"/>
      <c r="B791" s="382"/>
      <c r="C791" s="51" t="s">
        <v>1356</v>
      </c>
      <c r="D791" s="51" t="s">
        <v>7</v>
      </c>
      <c r="E791" s="51" t="s">
        <v>8</v>
      </c>
      <c r="F791" s="185">
        <v>33260.1</v>
      </c>
      <c r="G791" s="185">
        <v>33266.71</v>
      </c>
      <c r="H791" s="185">
        <f>33259.96</f>
        <v>33259.96</v>
      </c>
      <c r="I791" s="183">
        <f t="shared" si="104"/>
        <v>0.99999579075228273</v>
      </c>
      <c r="J791" s="184">
        <f t="shared" si="105"/>
        <v>0.99979709445268261</v>
      </c>
    </row>
    <row r="792" spans="1:10" ht="78.75" x14ac:dyDescent="0.25">
      <c r="A792" s="380"/>
      <c r="B792" s="382"/>
      <c r="C792" s="51" t="s">
        <v>636</v>
      </c>
      <c r="D792" s="51" t="s">
        <v>141</v>
      </c>
      <c r="E792" s="51" t="s">
        <v>1357</v>
      </c>
      <c r="F792" s="182" t="s">
        <v>1358</v>
      </c>
      <c r="G792" s="182">
        <v>30</v>
      </c>
      <c r="H792" s="182">
        <v>30</v>
      </c>
      <c r="I792" s="183">
        <f t="shared" si="104"/>
        <v>1</v>
      </c>
      <c r="J792" s="184">
        <f t="shared" si="105"/>
        <v>1</v>
      </c>
    </row>
    <row r="793" spans="1:10" ht="79.5" thickBot="1" x14ac:dyDescent="0.3">
      <c r="A793" s="380"/>
      <c r="B793" s="382"/>
      <c r="C793" s="137" t="s">
        <v>1351</v>
      </c>
      <c r="D793" s="137" t="s">
        <v>7</v>
      </c>
      <c r="E793" s="137" t="s">
        <v>8</v>
      </c>
      <c r="F793" s="186">
        <v>1200</v>
      </c>
      <c r="G793" s="186">
        <v>1200</v>
      </c>
      <c r="H793" s="186">
        <v>1200</v>
      </c>
      <c r="I793" s="187">
        <f t="shared" si="104"/>
        <v>1</v>
      </c>
      <c r="J793" s="188">
        <f t="shared" si="105"/>
        <v>1</v>
      </c>
    </row>
    <row r="794" spans="1:10" ht="16.5" thickBot="1" x14ac:dyDescent="0.3">
      <c r="A794" s="290" t="s">
        <v>1359</v>
      </c>
      <c r="B794" s="290"/>
      <c r="C794" s="290"/>
      <c r="D794" s="290"/>
      <c r="E794" s="290"/>
      <c r="F794" s="189">
        <f>F787+F789+F791+F793</f>
        <v>52062.7</v>
      </c>
      <c r="G794" s="189">
        <f>G787+G789+G791+G793</f>
        <v>51991.6</v>
      </c>
      <c r="H794" s="189">
        <f>H787+H789+H791+H793</f>
        <v>51915.72</v>
      </c>
      <c r="I794" s="190">
        <f t="shared" si="104"/>
        <v>0.99717686558707108</v>
      </c>
      <c r="J794" s="190">
        <f>H794/G794</f>
        <v>0.99854053347079152</v>
      </c>
    </row>
    <row r="795" spans="1:10" ht="16.5" thickBot="1" x14ac:dyDescent="0.3">
      <c r="A795" s="12" t="s">
        <v>1364</v>
      </c>
      <c r="B795" s="291" t="s">
        <v>1363</v>
      </c>
      <c r="C795" s="291"/>
      <c r="D795" s="291"/>
      <c r="E795" s="291"/>
      <c r="F795" s="291"/>
      <c r="G795" s="291"/>
      <c r="H795" s="291"/>
      <c r="I795" s="291"/>
      <c r="J795" s="291"/>
    </row>
    <row r="796" spans="1:10" ht="31.5" x14ac:dyDescent="0.25">
      <c r="A796" s="297" t="s">
        <v>1395</v>
      </c>
      <c r="B796" s="323" t="s">
        <v>1365</v>
      </c>
      <c r="C796" s="24" t="s">
        <v>1366</v>
      </c>
      <c r="D796" s="48" t="s">
        <v>1367</v>
      </c>
      <c r="E796" s="48" t="s">
        <v>1368</v>
      </c>
      <c r="F796" s="105" t="s">
        <v>1369</v>
      </c>
      <c r="G796" s="105" t="s">
        <v>1369</v>
      </c>
      <c r="H796" s="105" t="s">
        <v>1369</v>
      </c>
      <c r="I796" s="50">
        <f>(H796*100%)/F796</f>
        <v>1</v>
      </c>
      <c r="J796" s="50">
        <f>(H796*100%)/G796</f>
        <v>1</v>
      </c>
    </row>
    <row r="797" spans="1:10" ht="78.75" x14ac:dyDescent="0.25">
      <c r="A797" s="298"/>
      <c r="B797" s="332"/>
      <c r="C797" s="25" t="s">
        <v>1370</v>
      </c>
      <c r="D797" s="51" t="s">
        <v>7</v>
      </c>
      <c r="E797" s="51" t="s">
        <v>8</v>
      </c>
      <c r="F797" s="3">
        <v>14692.1</v>
      </c>
      <c r="G797" s="3">
        <v>14692.1</v>
      </c>
      <c r="H797" s="191">
        <v>14692.1</v>
      </c>
      <c r="I797" s="52">
        <f>(H797*100%)/F797</f>
        <v>1</v>
      </c>
      <c r="J797" s="52">
        <f>(H797*100%)/G797</f>
        <v>1</v>
      </c>
    </row>
    <row r="798" spans="1:10" ht="31.5" x14ac:dyDescent="0.25">
      <c r="A798" s="298" t="s">
        <v>1396</v>
      </c>
      <c r="B798" s="332" t="s">
        <v>1365</v>
      </c>
      <c r="C798" s="25" t="s">
        <v>1371</v>
      </c>
      <c r="D798" s="51" t="s">
        <v>1367</v>
      </c>
      <c r="E798" s="51" t="s">
        <v>1368</v>
      </c>
      <c r="F798" s="108" t="s">
        <v>1372</v>
      </c>
      <c r="G798" s="108" t="s">
        <v>1372</v>
      </c>
      <c r="H798" s="108" t="s">
        <v>1372</v>
      </c>
      <c r="I798" s="52">
        <f t="shared" ref="I798:I806" si="106">(H798*100%)/F798</f>
        <v>1</v>
      </c>
      <c r="J798" s="52">
        <f t="shared" ref="J798:J806" si="107">(H798*100%)/G798</f>
        <v>1</v>
      </c>
    </row>
    <row r="799" spans="1:10" ht="78.75" x14ac:dyDescent="0.25">
      <c r="A799" s="298"/>
      <c r="B799" s="332"/>
      <c r="C799" s="25" t="s">
        <v>1370</v>
      </c>
      <c r="D799" s="51" t="s">
        <v>7</v>
      </c>
      <c r="E799" s="51" t="s">
        <v>8</v>
      </c>
      <c r="F799" s="3">
        <v>51581.7</v>
      </c>
      <c r="G799" s="3">
        <v>51581.7</v>
      </c>
      <c r="H799" s="191">
        <v>51581.7</v>
      </c>
      <c r="I799" s="52">
        <f t="shared" si="106"/>
        <v>1</v>
      </c>
      <c r="J799" s="52">
        <f t="shared" si="107"/>
        <v>1</v>
      </c>
    </row>
    <row r="800" spans="1:10" x14ac:dyDescent="0.25">
      <c r="A800" s="298" t="s">
        <v>1397</v>
      </c>
      <c r="B800" s="332" t="s">
        <v>1373</v>
      </c>
      <c r="C800" s="25" t="s">
        <v>1374</v>
      </c>
      <c r="D800" s="51" t="s">
        <v>1375</v>
      </c>
      <c r="E800" s="51" t="s">
        <v>1376</v>
      </c>
      <c r="F800" s="108" t="s">
        <v>1377</v>
      </c>
      <c r="G800" s="108" t="s">
        <v>1378</v>
      </c>
      <c r="H800" s="108" t="s">
        <v>1378</v>
      </c>
      <c r="I800" s="192">
        <f t="shared" si="106"/>
        <v>0.99644322067830415</v>
      </c>
      <c r="J800" s="52">
        <f t="shared" si="107"/>
        <v>1</v>
      </c>
    </row>
    <row r="801" spans="1:10" ht="78.75" x14ac:dyDescent="0.25">
      <c r="A801" s="298"/>
      <c r="B801" s="332"/>
      <c r="C801" s="25" t="s">
        <v>1370</v>
      </c>
      <c r="D801" s="51" t="s">
        <v>7</v>
      </c>
      <c r="E801" s="51" t="s">
        <v>8</v>
      </c>
      <c r="F801" s="3">
        <v>10600</v>
      </c>
      <c r="G801" s="3">
        <v>10562.3</v>
      </c>
      <c r="H801" s="191">
        <v>10562.3</v>
      </c>
      <c r="I801" s="52">
        <f t="shared" si="106"/>
        <v>0.99644339622641498</v>
      </c>
      <c r="J801" s="52">
        <f t="shared" si="107"/>
        <v>1</v>
      </c>
    </row>
    <row r="802" spans="1:10" x14ac:dyDescent="0.25">
      <c r="A802" s="298" t="s">
        <v>1398</v>
      </c>
      <c r="B802" s="332" t="s">
        <v>1373</v>
      </c>
      <c r="C802" s="25" t="s">
        <v>1379</v>
      </c>
      <c r="D802" s="51" t="s">
        <v>1375</v>
      </c>
      <c r="E802" s="51" t="s">
        <v>1376</v>
      </c>
      <c r="F802" s="108" t="s">
        <v>1380</v>
      </c>
      <c r="G802" s="108" t="s">
        <v>1380</v>
      </c>
      <c r="H802" s="108" t="s">
        <v>1380</v>
      </c>
      <c r="I802" s="52">
        <f t="shared" si="106"/>
        <v>1</v>
      </c>
      <c r="J802" s="52">
        <f t="shared" si="107"/>
        <v>1</v>
      </c>
    </row>
    <row r="803" spans="1:10" ht="78.75" x14ac:dyDescent="0.25">
      <c r="A803" s="298"/>
      <c r="B803" s="332"/>
      <c r="C803" s="25" t="s">
        <v>1370</v>
      </c>
      <c r="D803" s="51" t="s">
        <v>7</v>
      </c>
      <c r="E803" s="51" t="s">
        <v>8</v>
      </c>
      <c r="F803" s="3">
        <v>8000</v>
      </c>
      <c r="G803" s="3">
        <v>8000</v>
      </c>
      <c r="H803" s="191">
        <v>8000</v>
      </c>
      <c r="I803" s="52">
        <f t="shared" si="106"/>
        <v>1</v>
      </c>
      <c r="J803" s="52">
        <f t="shared" si="107"/>
        <v>1</v>
      </c>
    </row>
    <row r="804" spans="1:10" x14ac:dyDescent="0.25">
      <c r="A804" s="298" t="s">
        <v>1399</v>
      </c>
      <c r="B804" s="383" t="s">
        <v>1381</v>
      </c>
      <c r="C804" s="25" t="s">
        <v>1382</v>
      </c>
      <c r="D804" s="25" t="s">
        <v>1383</v>
      </c>
      <c r="E804" s="25" t="s">
        <v>1384</v>
      </c>
      <c r="F804" s="108" t="s">
        <v>1385</v>
      </c>
      <c r="G804" s="108" t="s">
        <v>1386</v>
      </c>
      <c r="H804" s="108" t="s">
        <v>1386</v>
      </c>
      <c r="I804" s="192">
        <f>(H804*100%)/F804</f>
        <v>1.0021713321669583</v>
      </c>
      <c r="J804" s="52">
        <f t="shared" si="107"/>
        <v>1</v>
      </c>
    </row>
    <row r="805" spans="1:10" ht="78.75" x14ac:dyDescent="0.25">
      <c r="A805" s="298"/>
      <c r="B805" s="383"/>
      <c r="C805" s="25" t="s">
        <v>1387</v>
      </c>
      <c r="D805" s="51" t="s">
        <v>7</v>
      </c>
      <c r="E805" s="51" t="s">
        <v>8</v>
      </c>
      <c r="F805" s="3">
        <v>113800</v>
      </c>
      <c r="G805" s="3">
        <v>114048.4</v>
      </c>
      <c r="H805" s="191">
        <v>114048.4</v>
      </c>
      <c r="I805" s="52">
        <f t="shared" si="106"/>
        <v>1.002182776801406</v>
      </c>
      <c r="J805" s="52">
        <f t="shared" si="107"/>
        <v>1</v>
      </c>
    </row>
    <row r="806" spans="1:10" x14ac:dyDescent="0.25">
      <c r="A806" s="298" t="s">
        <v>1400</v>
      </c>
      <c r="B806" s="383" t="s">
        <v>1388</v>
      </c>
      <c r="C806" s="25" t="s">
        <v>1389</v>
      </c>
      <c r="D806" s="25" t="s">
        <v>1390</v>
      </c>
      <c r="E806" s="25" t="s">
        <v>1391</v>
      </c>
      <c r="F806" s="108" t="s">
        <v>1392</v>
      </c>
      <c r="G806" s="108" t="s">
        <v>1393</v>
      </c>
      <c r="H806" s="108" t="s">
        <v>1393</v>
      </c>
      <c r="I806" s="52">
        <f t="shared" si="106"/>
        <v>0.75</v>
      </c>
      <c r="J806" s="52">
        <f t="shared" si="107"/>
        <v>1</v>
      </c>
    </row>
    <row r="807" spans="1:10" ht="79.5" thickBot="1" x14ac:dyDescent="0.3">
      <c r="A807" s="339"/>
      <c r="B807" s="384"/>
      <c r="C807" s="193" t="s">
        <v>1387</v>
      </c>
      <c r="D807" s="110" t="s">
        <v>7</v>
      </c>
      <c r="E807" s="110" t="s">
        <v>8</v>
      </c>
      <c r="F807" s="71">
        <v>1200</v>
      </c>
      <c r="G807" s="71">
        <v>900</v>
      </c>
      <c r="H807" s="144">
        <v>900</v>
      </c>
      <c r="I807" s="72">
        <f>(H807*100%)/F807</f>
        <v>0.75</v>
      </c>
      <c r="J807" s="72">
        <f>(H807*100%)/G807</f>
        <v>1</v>
      </c>
    </row>
    <row r="808" spans="1:10" ht="16.5" thickBot="1" x14ac:dyDescent="0.3">
      <c r="A808" s="290" t="s">
        <v>1394</v>
      </c>
      <c r="B808" s="290"/>
      <c r="C808" s="290"/>
      <c r="D808" s="290"/>
      <c r="E808" s="290"/>
      <c r="F808" s="194">
        <f>F807+F805+F803+F801+F799+F797</f>
        <v>199873.80000000002</v>
      </c>
      <c r="G808" s="194">
        <f t="shared" ref="G808:H808" si="108">G807+G805+G803+G801+G799+G797</f>
        <v>199784.49999999997</v>
      </c>
      <c r="H808" s="194">
        <f t="shared" si="108"/>
        <v>199784.49999999997</v>
      </c>
      <c r="I808" s="195">
        <f>(H808*100%)/F808</f>
        <v>0.9995532180806086</v>
      </c>
      <c r="J808" s="195">
        <f>(H808*100%)/G808</f>
        <v>1</v>
      </c>
    </row>
    <row r="809" spans="1:10" ht="16.5" thickBot="1" x14ac:dyDescent="0.3">
      <c r="A809" s="12" t="s">
        <v>1523</v>
      </c>
      <c r="B809" s="291" t="s">
        <v>1363</v>
      </c>
      <c r="C809" s="291"/>
      <c r="D809" s="291"/>
      <c r="E809" s="291"/>
      <c r="F809" s="291"/>
      <c r="G809" s="291"/>
      <c r="H809" s="291"/>
      <c r="I809" s="291"/>
      <c r="J809" s="291"/>
    </row>
    <row r="810" spans="1:10" ht="47.25" x14ac:dyDescent="0.25">
      <c r="A810" s="328" t="s">
        <v>1524</v>
      </c>
      <c r="B810" s="385" t="s">
        <v>654</v>
      </c>
      <c r="C810" s="48" t="s">
        <v>1401</v>
      </c>
      <c r="D810" s="48" t="s">
        <v>1402</v>
      </c>
      <c r="E810" s="49" t="s">
        <v>924</v>
      </c>
      <c r="F810" s="49">
        <v>14794</v>
      </c>
      <c r="G810" s="49">
        <v>10600</v>
      </c>
      <c r="H810" s="49">
        <v>9868</v>
      </c>
      <c r="I810" s="50">
        <f>H810/F810</f>
        <v>0.6670271731783155</v>
      </c>
      <c r="J810" s="50">
        <f t="shared" ref="J810:J873" si="109">H810/G810</f>
        <v>0.93094339622641509</v>
      </c>
    </row>
    <row r="811" spans="1:10" ht="78.75" x14ac:dyDescent="0.25">
      <c r="A811" s="278"/>
      <c r="B811" s="386"/>
      <c r="C811" s="51" t="s">
        <v>1403</v>
      </c>
      <c r="D811" s="51" t="s">
        <v>7</v>
      </c>
      <c r="E811" s="3" t="s">
        <v>8</v>
      </c>
      <c r="F811" s="3">
        <v>16851.990000000002</v>
      </c>
      <c r="G811" s="3">
        <v>12061.634</v>
      </c>
      <c r="H811" s="3">
        <v>11040.7</v>
      </c>
      <c r="I811" s="52">
        <f t="shared" ref="I811:I874" si="110">H811/F811</f>
        <v>0.65515704673453989</v>
      </c>
      <c r="J811" s="52">
        <f t="shared" si="109"/>
        <v>0.91535690769592248</v>
      </c>
    </row>
    <row r="812" spans="1:10" ht="126" x14ac:dyDescent="0.25">
      <c r="A812" s="278" t="s">
        <v>1525</v>
      </c>
      <c r="B812" s="386"/>
      <c r="C812" s="51" t="s">
        <v>1404</v>
      </c>
      <c r="D812" s="51" t="s">
        <v>1405</v>
      </c>
      <c r="E812" s="3" t="s">
        <v>924</v>
      </c>
      <c r="F812" s="3">
        <v>8215</v>
      </c>
      <c r="G812" s="3">
        <v>8215</v>
      </c>
      <c r="H812" s="3">
        <v>8215</v>
      </c>
      <c r="I812" s="52">
        <f t="shared" si="110"/>
        <v>1</v>
      </c>
      <c r="J812" s="52">
        <f t="shared" si="109"/>
        <v>1</v>
      </c>
    </row>
    <row r="813" spans="1:10" ht="78.75" x14ac:dyDescent="0.25">
      <c r="A813" s="278"/>
      <c r="B813" s="386"/>
      <c r="C813" s="51" t="s">
        <v>1403</v>
      </c>
      <c r="D813" s="51" t="s">
        <v>7</v>
      </c>
      <c r="E813" s="3" t="s">
        <v>8</v>
      </c>
      <c r="F813" s="3">
        <v>7377.1521499999999</v>
      </c>
      <c r="G813" s="3">
        <v>7367.1298999999999</v>
      </c>
      <c r="H813" s="3">
        <v>7267.13</v>
      </c>
      <c r="I813" s="52">
        <f t="shared" si="110"/>
        <v>0.98508609450328344</v>
      </c>
      <c r="J813" s="52">
        <f t="shared" si="109"/>
        <v>0.98642620649325052</v>
      </c>
    </row>
    <row r="814" spans="1:10" ht="126" x14ac:dyDescent="0.25">
      <c r="A814" s="278" t="s">
        <v>1526</v>
      </c>
      <c r="B814" s="386"/>
      <c r="C814" s="51" t="s">
        <v>1404</v>
      </c>
      <c r="D814" s="51" t="s">
        <v>1406</v>
      </c>
      <c r="E814" s="3" t="s">
        <v>924</v>
      </c>
      <c r="F814" s="3">
        <v>680</v>
      </c>
      <c r="G814" s="3">
        <v>680</v>
      </c>
      <c r="H814" s="3">
        <v>680</v>
      </c>
      <c r="I814" s="52">
        <f t="shared" si="110"/>
        <v>1</v>
      </c>
      <c r="J814" s="52">
        <f t="shared" si="109"/>
        <v>1</v>
      </c>
    </row>
    <row r="815" spans="1:10" ht="78.75" x14ac:dyDescent="0.25">
      <c r="A815" s="278"/>
      <c r="B815" s="386"/>
      <c r="C815" s="51" t="s">
        <v>1403</v>
      </c>
      <c r="D815" s="51" t="s">
        <v>7</v>
      </c>
      <c r="E815" s="3" t="s">
        <v>8</v>
      </c>
      <c r="F815" s="3">
        <v>17058.52</v>
      </c>
      <c r="G815" s="3">
        <v>17057.690999999999</v>
      </c>
      <c r="H815" s="3">
        <v>16830.79</v>
      </c>
      <c r="I815" s="52">
        <f t="shared" si="110"/>
        <v>0.98665007280819206</v>
      </c>
      <c r="J815" s="52">
        <f t="shared" si="109"/>
        <v>0.98669802378293769</v>
      </c>
    </row>
    <row r="816" spans="1:10" ht="110.25" x14ac:dyDescent="0.25">
      <c r="A816" s="278" t="s">
        <v>1527</v>
      </c>
      <c r="B816" s="386"/>
      <c r="C816" s="51" t="s">
        <v>1404</v>
      </c>
      <c r="D816" s="51" t="s">
        <v>1407</v>
      </c>
      <c r="E816" s="3" t="s">
        <v>924</v>
      </c>
      <c r="F816" s="3">
        <v>4004</v>
      </c>
      <c r="G816" s="3">
        <v>4004</v>
      </c>
      <c r="H816" s="3">
        <v>4004</v>
      </c>
      <c r="I816" s="52">
        <f t="shared" si="110"/>
        <v>1</v>
      </c>
      <c r="J816" s="52">
        <f t="shared" si="109"/>
        <v>1</v>
      </c>
    </row>
    <row r="817" spans="1:10" ht="78.75" x14ac:dyDescent="0.25">
      <c r="A817" s="278"/>
      <c r="B817" s="386"/>
      <c r="C817" s="51" t="s">
        <v>1403</v>
      </c>
      <c r="D817" s="51" t="s">
        <v>7</v>
      </c>
      <c r="E817" s="3" t="s">
        <v>8</v>
      </c>
      <c r="F817" s="3">
        <v>3514.23</v>
      </c>
      <c r="G817" s="3">
        <v>3509.3458000000001</v>
      </c>
      <c r="H817" s="3">
        <v>3409.35</v>
      </c>
      <c r="I817" s="52">
        <f t="shared" si="110"/>
        <v>0.97015562441843584</v>
      </c>
      <c r="J817" s="52">
        <f t="shared" si="109"/>
        <v>0.97150585730252059</v>
      </c>
    </row>
    <row r="818" spans="1:10" ht="110.25" x14ac:dyDescent="0.25">
      <c r="A818" s="278" t="s">
        <v>1528</v>
      </c>
      <c r="B818" s="386"/>
      <c r="C818" s="51" t="s">
        <v>1404</v>
      </c>
      <c r="D818" s="51" t="s">
        <v>1408</v>
      </c>
      <c r="E818" s="3" t="s">
        <v>924</v>
      </c>
      <c r="F818" s="3">
        <v>6807</v>
      </c>
      <c r="G818" s="3">
        <v>6807</v>
      </c>
      <c r="H818" s="3">
        <v>6807</v>
      </c>
      <c r="I818" s="52">
        <f t="shared" si="110"/>
        <v>1</v>
      </c>
      <c r="J818" s="52">
        <f t="shared" si="109"/>
        <v>1</v>
      </c>
    </row>
    <row r="819" spans="1:10" ht="78.75" x14ac:dyDescent="0.25">
      <c r="A819" s="278"/>
      <c r="B819" s="386"/>
      <c r="C819" s="51" t="s">
        <v>1403</v>
      </c>
      <c r="D819" s="51" t="s">
        <v>7</v>
      </c>
      <c r="E819" s="3" t="s">
        <v>8</v>
      </c>
      <c r="F819" s="3">
        <v>3930.84</v>
      </c>
      <c r="G819" s="3">
        <v>3922.5340000000001</v>
      </c>
      <c r="H819" s="3">
        <v>3882.53</v>
      </c>
      <c r="I819" s="52">
        <f t="shared" si="110"/>
        <v>0.98771000600380576</v>
      </c>
      <c r="J819" s="52">
        <f t="shared" si="109"/>
        <v>0.98980149056706712</v>
      </c>
    </row>
    <row r="820" spans="1:10" ht="173.25" x14ac:dyDescent="0.25">
      <c r="A820" s="278" t="s">
        <v>1529</v>
      </c>
      <c r="B820" s="386"/>
      <c r="C820" s="51" t="s">
        <v>1409</v>
      </c>
      <c r="D820" s="51" t="s">
        <v>1410</v>
      </c>
      <c r="E820" s="3" t="s">
        <v>924</v>
      </c>
      <c r="F820" s="3">
        <v>1352</v>
      </c>
      <c r="G820" s="3">
        <v>1352</v>
      </c>
      <c r="H820" s="3">
        <v>1352</v>
      </c>
      <c r="I820" s="52">
        <f t="shared" si="110"/>
        <v>1</v>
      </c>
      <c r="J820" s="52">
        <f t="shared" si="109"/>
        <v>1</v>
      </c>
    </row>
    <row r="821" spans="1:10" ht="78.75" x14ac:dyDescent="0.25">
      <c r="A821" s="278"/>
      <c r="B821" s="386"/>
      <c r="C821" s="51" t="s">
        <v>1403</v>
      </c>
      <c r="D821" s="51" t="s">
        <v>7</v>
      </c>
      <c r="E821" s="3" t="s">
        <v>8</v>
      </c>
      <c r="F821" s="3">
        <v>781.29</v>
      </c>
      <c r="G821" s="3">
        <v>779.64430000000004</v>
      </c>
      <c r="H821" s="3">
        <v>749.64</v>
      </c>
      <c r="I821" s="52">
        <f t="shared" si="110"/>
        <v>0.95949007410820564</v>
      </c>
      <c r="J821" s="52">
        <f t="shared" si="109"/>
        <v>0.96151539875299541</v>
      </c>
    </row>
    <row r="822" spans="1:10" ht="47.25" x14ac:dyDescent="0.25">
      <c r="A822" s="278" t="s">
        <v>1530</v>
      </c>
      <c r="B822" s="386"/>
      <c r="C822" s="51" t="s">
        <v>1404</v>
      </c>
      <c r="D822" s="51" t="s">
        <v>1411</v>
      </c>
      <c r="E822" s="3" t="s">
        <v>924</v>
      </c>
      <c r="F822" s="3">
        <v>14794</v>
      </c>
      <c r="G822" s="3">
        <v>10600</v>
      </c>
      <c r="H822" s="3">
        <v>10600</v>
      </c>
      <c r="I822" s="52">
        <f t="shared" si="110"/>
        <v>0.71650669190212246</v>
      </c>
      <c r="J822" s="52">
        <f t="shared" si="109"/>
        <v>1</v>
      </c>
    </row>
    <row r="823" spans="1:10" ht="78.75" x14ac:dyDescent="0.25">
      <c r="A823" s="278"/>
      <c r="B823" s="386"/>
      <c r="C823" s="51" t="s">
        <v>1403</v>
      </c>
      <c r="D823" s="51" t="s">
        <v>7</v>
      </c>
      <c r="E823" s="3" t="s">
        <v>8</v>
      </c>
      <c r="F823" s="3">
        <v>7921.6</v>
      </c>
      <c r="G823" s="3">
        <v>5662.9440000000004</v>
      </c>
      <c r="H823" s="3">
        <v>5562.94</v>
      </c>
      <c r="I823" s="52">
        <f t="shared" si="110"/>
        <v>0.70224954554635421</v>
      </c>
      <c r="J823" s="52">
        <f t="shared" si="109"/>
        <v>0.98234063412952688</v>
      </c>
    </row>
    <row r="824" spans="1:10" ht="141.75" x14ac:dyDescent="0.25">
      <c r="A824" s="278" t="s">
        <v>1531</v>
      </c>
      <c r="B824" s="386"/>
      <c r="C824" s="51" t="s">
        <v>1404</v>
      </c>
      <c r="D824" s="51" t="s">
        <v>1412</v>
      </c>
      <c r="E824" s="3" t="s">
        <v>924</v>
      </c>
      <c r="F824" s="3">
        <v>1415</v>
      </c>
      <c r="G824" s="3">
        <v>1415</v>
      </c>
      <c r="H824" s="3">
        <v>1415</v>
      </c>
      <c r="I824" s="52">
        <f t="shared" si="110"/>
        <v>1</v>
      </c>
      <c r="J824" s="52">
        <f t="shared" si="109"/>
        <v>1</v>
      </c>
    </row>
    <row r="825" spans="1:10" ht="78.75" x14ac:dyDescent="0.25">
      <c r="A825" s="278"/>
      <c r="B825" s="386"/>
      <c r="C825" s="51" t="s">
        <v>1403</v>
      </c>
      <c r="D825" s="51" t="s">
        <v>7</v>
      </c>
      <c r="E825" s="3" t="s">
        <v>8</v>
      </c>
      <c r="F825" s="3">
        <v>1304.7715000000001</v>
      </c>
      <c r="G825" s="3">
        <v>1303.0452</v>
      </c>
      <c r="H825" s="3">
        <v>1283.05</v>
      </c>
      <c r="I825" s="52">
        <f t="shared" si="110"/>
        <v>0.98335225746423793</v>
      </c>
      <c r="J825" s="52">
        <f t="shared" si="109"/>
        <v>0.98465502194398158</v>
      </c>
    </row>
    <row r="826" spans="1:10" ht="141.75" x14ac:dyDescent="0.25">
      <c r="A826" s="278" t="s">
        <v>1532</v>
      </c>
      <c r="B826" s="386"/>
      <c r="C826" s="51" t="s">
        <v>1404</v>
      </c>
      <c r="D826" s="51" t="s">
        <v>1413</v>
      </c>
      <c r="E826" s="3" t="s">
        <v>924</v>
      </c>
      <c r="F826" s="3">
        <v>32</v>
      </c>
      <c r="G826" s="3">
        <v>32</v>
      </c>
      <c r="H826" s="3">
        <v>32</v>
      </c>
      <c r="I826" s="52">
        <f t="shared" si="110"/>
        <v>1</v>
      </c>
      <c r="J826" s="52">
        <f t="shared" si="109"/>
        <v>1</v>
      </c>
    </row>
    <row r="827" spans="1:10" ht="78.75" x14ac:dyDescent="0.25">
      <c r="A827" s="278"/>
      <c r="B827" s="386"/>
      <c r="C827" s="51" t="s">
        <v>1403</v>
      </c>
      <c r="D827" s="51" t="s">
        <v>7</v>
      </c>
      <c r="E827" s="3" t="s">
        <v>8</v>
      </c>
      <c r="F827" s="3">
        <v>1083.23</v>
      </c>
      <c r="G827" s="3">
        <v>1083.19</v>
      </c>
      <c r="H827" s="3">
        <v>1053.2</v>
      </c>
      <c r="I827" s="52">
        <f t="shared" si="110"/>
        <v>0.97227735568623475</v>
      </c>
      <c r="J827" s="52">
        <f t="shared" si="109"/>
        <v>0.97231325990823403</v>
      </c>
    </row>
    <row r="828" spans="1:10" ht="126" x14ac:dyDescent="0.25">
      <c r="A828" s="278" t="s">
        <v>1533</v>
      </c>
      <c r="B828" s="386"/>
      <c r="C828" s="51" t="s">
        <v>1404</v>
      </c>
      <c r="D828" s="51" t="s">
        <v>1414</v>
      </c>
      <c r="E828" s="3" t="s">
        <v>924</v>
      </c>
      <c r="F828" s="3">
        <v>1166</v>
      </c>
      <c r="G828" s="3">
        <v>1166</v>
      </c>
      <c r="H828" s="3">
        <v>1166</v>
      </c>
      <c r="I828" s="52">
        <f t="shared" si="110"/>
        <v>1</v>
      </c>
      <c r="J828" s="52">
        <f t="shared" si="109"/>
        <v>1</v>
      </c>
    </row>
    <row r="829" spans="1:10" ht="78.75" x14ac:dyDescent="0.25">
      <c r="A829" s="278"/>
      <c r="B829" s="386"/>
      <c r="C829" s="51" t="s">
        <v>1403</v>
      </c>
      <c r="D829" s="51" t="s">
        <v>7</v>
      </c>
      <c r="E829" s="3" t="s">
        <v>8</v>
      </c>
      <c r="F829" s="3">
        <v>681.43</v>
      </c>
      <c r="G829" s="3">
        <v>680.01099999999997</v>
      </c>
      <c r="H829" s="3">
        <v>680.01099999999997</v>
      </c>
      <c r="I829" s="52">
        <f t="shared" si="110"/>
        <v>0.99791761442848126</v>
      </c>
      <c r="J829" s="52">
        <f t="shared" si="109"/>
        <v>1</v>
      </c>
    </row>
    <row r="830" spans="1:10" ht="141.75" x14ac:dyDescent="0.25">
      <c r="A830" s="278" t="s">
        <v>1534</v>
      </c>
      <c r="B830" s="386"/>
      <c r="C830" s="51" t="s">
        <v>1404</v>
      </c>
      <c r="D830" s="51" t="s">
        <v>1415</v>
      </c>
      <c r="E830" s="3" t="s">
        <v>924</v>
      </c>
      <c r="F830" s="3">
        <v>677</v>
      </c>
      <c r="G830" s="3">
        <v>677</v>
      </c>
      <c r="H830" s="3">
        <v>677</v>
      </c>
      <c r="I830" s="52">
        <f t="shared" si="110"/>
        <v>1</v>
      </c>
      <c r="J830" s="52">
        <f t="shared" si="109"/>
        <v>1</v>
      </c>
    </row>
    <row r="831" spans="1:10" ht="78.75" x14ac:dyDescent="0.25">
      <c r="A831" s="278"/>
      <c r="B831" s="386"/>
      <c r="C831" s="51" t="s">
        <v>1403</v>
      </c>
      <c r="D831" s="51" t="s">
        <v>7</v>
      </c>
      <c r="E831" s="3" t="s">
        <v>8</v>
      </c>
      <c r="F831" s="3">
        <v>718.09</v>
      </c>
      <c r="G831" s="3">
        <v>717.26099999999997</v>
      </c>
      <c r="H831" s="3">
        <v>717.26099999999997</v>
      </c>
      <c r="I831" s="52">
        <f t="shared" si="110"/>
        <v>0.99884554860811314</v>
      </c>
      <c r="J831" s="52">
        <f t="shared" si="109"/>
        <v>1</v>
      </c>
    </row>
    <row r="832" spans="1:10" ht="141.75" x14ac:dyDescent="0.25">
      <c r="A832" s="278" t="s">
        <v>1535</v>
      </c>
      <c r="B832" s="386"/>
      <c r="C832" s="51" t="s">
        <v>1404</v>
      </c>
      <c r="D832" s="51" t="s">
        <v>1416</v>
      </c>
      <c r="E832" s="3" t="s">
        <v>924</v>
      </c>
      <c r="F832" s="3">
        <v>9375</v>
      </c>
      <c r="G832" s="3">
        <v>9375</v>
      </c>
      <c r="H832" s="3">
        <v>9375</v>
      </c>
      <c r="I832" s="52">
        <f t="shared" si="110"/>
        <v>1</v>
      </c>
      <c r="J832" s="52">
        <f t="shared" si="109"/>
        <v>1</v>
      </c>
    </row>
    <row r="833" spans="1:10" ht="78.75" x14ac:dyDescent="0.25">
      <c r="A833" s="278"/>
      <c r="B833" s="386"/>
      <c r="C833" s="51" t="s">
        <v>1403</v>
      </c>
      <c r="D833" s="51" t="s">
        <v>7</v>
      </c>
      <c r="E833" s="3" t="s">
        <v>8</v>
      </c>
      <c r="F833" s="3">
        <v>8405.1560000000009</v>
      </c>
      <c r="G833" s="3">
        <v>8393.7188000000006</v>
      </c>
      <c r="H833" s="3">
        <v>8313.7199999999993</v>
      </c>
      <c r="I833" s="52">
        <f t="shared" si="110"/>
        <v>0.9891214392689438</v>
      </c>
      <c r="J833" s="52">
        <f t="shared" si="109"/>
        <v>0.99046920656908344</v>
      </c>
    </row>
    <row r="834" spans="1:10" ht="141.75" x14ac:dyDescent="0.25">
      <c r="A834" s="278" t="s">
        <v>1536</v>
      </c>
      <c r="B834" s="386"/>
      <c r="C834" s="51" t="s">
        <v>1404</v>
      </c>
      <c r="D834" s="51" t="s">
        <v>1417</v>
      </c>
      <c r="E834" s="3" t="s">
        <v>924</v>
      </c>
      <c r="F834" s="3">
        <v>139</v>
      </c>
      <c r="G834" s="3">
        <v>139</v>
      </c>
      <c r="H834" s="3">
        <v>139</v>
      </c>
      <c r="I834" s="52">
        <f t="shared" si="110"/>
        <v>1</v>
      </c>
      <c r="J834" s="52">
        <f t="shared" si="109"/>
        <v>1</v>
      </c>
    </row>
    <row r="835" spans="1:10" ht="78.75" x14ac:dyDescent="0.25">
      <c r="A835" s="278"/>
      <c r="B835" s="386"/>
      <c r="C835" s="51" t="s">
        <v>1418</v>
      </c>
      <c r="D835" s="51" t="s">
        <v>7</v>
      </c>
      <c r="E835" s="3" t="s">
        <v>8</v>
      </c>
      <c r="F835" s="3">
        <v>6574.96</v>
      </c>
      <c r="G835" s="3">
        <v>6574.7910000000002</v>
      </c>
      <c r="H835" s="3">
        <v>6504.79</v>
      </c>
      <c r="I835" s="52">
        <f t="shared" si="110"/>
        <v>0.98932769172740209</v>
      </c>
      <c r="J835" s="52">
        <f t="shared" si="109"/>
        <v>0.98935312164295408</v>
      </c>
    </row>
    <row r="836" spans="1:10" ht="141.75" x14ac:dyDescent="0.25">
      <c r="A836" s="278" t="s">
        <v>1537</v>
      </c>
      <c r="B836" s="386"/>
      <c r="C836" s="51" t="s">
        <v>1404</v>
      </c>
      <c r="D836" s="51" t="s">
        <v>1419</v>
      </c>
      <c r="E836" s="3" t="s">
        <v>924</v>
      </c>
      <c r="F836" s="3">
        <v>78</v>
      </c>
      <c r="G836" s="3">
        <v>78</v>
      </c>
      <c r="H836" s="3">
        <v>78</v>
      </c>
      <c r="I836" s="52">
        <f t="shared" si="110"/>
        <v>1</v>
      </c>
      <c r="J836" s="52">
        <f t="shared" si="109"/>
        <v>1</v>
      </c>
    </row>
    <row r="837" spans="1:10" ht="78.75" x14ac:dyDescent="0.25">
      <c r="A837" s="278"/>
      <c r="B837" s="386"/>
      <c r="C837" s="51" t="s">
        <v>1418</v>
      </c>
      <c r="D837" s="51" t="s">
        <v>7</v>
      </c>
      <c r="E837" s="3" t="s">
        <v>8</v>
      </c>
      <c r="F837" s="3">
        <v>8727.7900000000009</v>
      </c>
      <c r="G837" s="3">
        <v>8727.6970000000001</v>
      </c>
      <c r="H837" s="3">
        <v>8677.7000000000007</v>
      </c>
      <c r="I837" s="52">
        <f t="shared" si="110"/>
        <v>0.9942608609968846</v>
      </c>
      <c r="J837" s="52">
        <f t="shared" si="109"/>
        <v>0.99427145557413377</v>
      </c>
    </row>
    <row r="838" spans="1:10" ht="126" x14ac:dyDescent="0.25">
      <c r="A838" s="278" t="s">
        <v>1538</v>
      </c>
      <c r="B838" s="386"/>
      <c r="C838" s="51" t="s">
        <v>1404</v>
      </c>
      <c r="D838" s="51" t="s">
        <v>1420</v>
      </c>
      <c r="E838" s="3" t="s">
        <v>924</v>
      </c>
      <c r="F838" s="3">
        <v>9025</v>
      </c>
      <c r="G838" s="3">
        <v>9025</v>
      </c>
      <c r="H838" s="3">
        <v>9025</v>
      </c>
      <c r="I838" s="52">
        <f t="shared" si="110"/>
        <v>1</v>
      </c>
      <c r="J838" s="52">
        <f t="shared" si="109"/>
        <v>1</v>
      </c>
    </row>
    <row r="839" spans="1:10" ht="78.75" x14ac:dyDescent="0.25">
      <c r="A839" s="278"/>
      <c r="B839" s="386"/>
      <c r="C839" s="51" t="s">
        <v>1403</v>
      </c>
      <c r="D839" s="51" t="s">
        <v>7</v>
      </c>
      <c r="E839" s="3" t="s">
        <v>8</v>
      </c>
      <c r="F839" s="3">
        <v>5208.5079999999998</v>
      </c>
      <c r="G839" s="3">
        <v>5197.4970000000003</v>
      </c>
      <c r="H839" s="3">
        <v>5107.5</v>
      </c>
      <c r="I839" s="52">
        <f t="shared" si="110"/>
        <v>0.98060711435981285</v>
      </c>
      <c r="J839" s="52">
        <f t="shared" si="109"/>
        <v>0.98268454989007203</v>
      </c>
    </row>
    <row r="840" spans="1:10" ht="189" x14ac:dyDescent="0.25">
      <c r="A840" s="278" t="s">
        <v>1539</v>
      </c>
      <c r="B840" s="386"/>
      <c r="C840" s="51" t="s">
        <v>1409</v>
      </c>
      <c r="D840" s="51" t="s">
        <v>1421</v>
      </c>
      <c r="E840" s="3" t="s">
        <v>924</v>
      </c>
      <c r="F840" s="3">
        <v>771</v>
      </c>
      <c r="G840" s="3">
        <v>771</v>
      </c>
      <c r="H840" s="3">
        <v>771</v>
      </c>
      <c r="I840" s="52">
        <f t="shared" si="110"/>
        <v>1</v>
      </c>
      <c r="J840" s="52">
        <f t="shared" si="109"/>
        <v>1</v>
      </c>
    </row>
    <row r="841" spans="1:10" ht="78.75" x14ac:dyDescent="0.25">
      <c r="A841" s="278"/>
      <c r="B841" s="386"/>
      <c r="C841" s="51" t="s">
        <v>1403</v>
      </c>
      <c r="D841" s="51" t="s">
        <v>7</v>
      </c>
      <c r="E841" s="3" t="s">
        <v>8</v>
      </c>
      <c r="F841" s="3">
        <v>450.25599999999997</v>
      </c>
      <c r="G841" s="3">
        <v>449.31569999999999</v>
      </c>
      <c r="H841" s="3">
        <v>449.31569999999999</v>
      </c>
      <c r="I841" s="52">
        <f t="shared" si="110"/>
        <v>0.99791163249351489</v>
      </c>
      <c r="J841" s="52">
        <f t="shared" si="109"/>
        <v>1</v>
      </c>
    </row>
    <row r="842" spans="1:10" ht="110.25" x14ac:dyDescent="0.25">
      <c r="A842" s="278" t="s">
        <v>1540</v>
      </c>
      <c r="B842" s="386"/>
      <c r="C842" s="51" t="s">
        <v>1404</v>
      </c>
      <c r="D842" s="51" t="s">
        <v>1422</v>
      </c>
      <c r="E842" s="3" t="s">
        <v>924</v>
      </c>
      <c r="F842" s="3">
        <v>147</v>
      </c>
      <c r="G842" s="3">
        <v>147</v>
      </c>
      <c r="H842" s="3">
        <v>147</v>
      </c>
      <c r="I842" s="52">
        <f t="shared" si="110"/>
        <v>1</v>
      </c>
      <c r="J842" s="52">
        <f t="shared" si="109"/>
        <v>1</v>
      </c>
    </row>
    <row r="843" spans="1:10" ht="78.75" x14ac:dyDescent="0.25">
      <c r="A843" s="278"/>
      <c r="B843" s="386"/>
      <c r="C843" s="51" t="s">
        <v>1403</v>
      </c>
      <c r="D843" s="51" t="s">
        <v>7</v>
      </c>
      <c r="E843" s="3" t="s">
        <v>8</v>
      </c>
      <c r="F843" s="3">
        <v>148.09</v>
      </c>
      <c r="G843" s="3">
        <v>147.911</v>
      </c>
      <c r="H843" s="3">
        <v>147.911</v>
      </c>
      <c r="I843" s="52">
        <f t="shared" si="110"/>
        <v>0.99879127557566338</v>
      </c>
      <c r="J843" s="52">
        <f t="shared" si="109"/>
        <v>1</v>
      </c>
    </row>
    <row r="844" spans="1:10" ht="110.25" x14ac:dyDescent="0.25">
      <c r="A844" s="278" t="s">
        <v>1541</v>
      </c>
      <c r="B844" s="386"/>
      <c r="C844" s="51" t="s">
        <v>1404</v>
      </c>
      <c r="D844" s="51" t="s">
        <v>1423</v>
      </c>
      <c r="E844" s="3" t="s">
        <v>924</v>
      </c>
      <c r="F844" s="3">
        <v>50</v>
      </c>
      <c r="G844" s="3">
        <v>50</v>
      </c>
      <c r="H844" s="3">
        <v>50</v>
      </c>
      <c r="I844" s="52">
        <f t="shared" si="110"/>
        <v>1</v>
      </c>
      <c r="J844" s="52">
        <f t="shared" si="109"/>
        <v>1</v>
      </c>
    </row>
    <row r="845" spans="1:10" ht="78.75" x14ac:dyDescent="0.25">
      <c r="A845" s="278"/>
      <c r="B845" s="386"/>
      <c r="C845" s="51" t="s">
        <v>1403</v>
      </c>
      <c r="D845" s="51" t="s">
        <v>7</v>
      </c>
      <c r="E845" s="3" t="s">
        <v>8</v>
      </c>
      <c r="F845" s="3">
        <v>1431.6959999999999</v>
      </c>
      <c r="G845" s="3">
        <v>1431.635</v>
      </c>
      <c r="H845" s="3">
        <v>1401.68</v>
      </c>
      <c r="I845" s="52">
        <f t="shared" si="110"/>
        <v>0.97903465540170553</v>
      </c>
      <c r="J845" s="52">
        <f t="shared" si="109"/>
        <v>0.97907637072298459</v>
      </c>
    </row>
    <row r="846" spans="1:10" ht="110.25" x14ac:dyDescent="0.25">
      <c r="A846" s="278" t="s">
        <v>1542</v>
      </c>
      <c r="B846" s="386"/>
      <c r="C846" s="51" t="s">
        <v>1404</v>
      </c>
      <c r="D846" s="51" t="s">
        <v>1424</v>
      </c>
      <c r="E846" s="3" t="s">
        <v>924</v>
      </c>
      <c r="F846" s="3">
        <v>2</v>
      </c>
      <c r="G846" s="3">
        <v>2</v>
      </c>
      <c r="H846" s="3">
        <v>2</v>
      </c>
      <c r="I846" s="52">
        <f t="shared" si="110"/>
        <v>1</v>
      </c>
      <c r="J846" s="52">
        <f t="shared" si="109"/>
        <v>1</v>
      </c>
    </row>
    <row r="847" spans="1:10" ht="78.75" x14ac:dyDescent="0.25">
      <c r="A847" s="278"/>
      <c r="B847" s="386"/>
      <c r="C847" s="51" t="s">
        <v>1403</v>
      </c>
      <c r="D847" s="51" t="s">
        <v>7</v>
      </c>
      <c r="E847" s="3" t="s">
        <v>8</v>
      </c>
      <c r="F847" s="3">
        <v>775.27700000000004</v>
      </c>
      <c r="G847" s="3">
        <v>775.28</v>
      </c>
      <c r="H847" s="3">
        <v>775.3</v>
      </c>
      <c r="I847" s="52">
        <f t="shared" si="110"/>
        <v>1.0000296668158606</v>
      </c>
      <c r="J847" s="52">
        <f t="shared" si="109"/>
        <v>1.0000257971313589</v>
      </c>
    </row>
    <row r="848" spans="1:10" ht="126" x14ac:dyDescent="0.25">
      <c r="A848" s="278" t="s">
        <v>1543</v>
      </c>
      <c r="B848" s="386"/>
      <c r="C848" s="51" t="s">
        <v>1404</v>
      </c>
      <c r="D848" s="51" t="s">
        <v>1425</v>
      </c>
      <c r="E848" s="3" t="s">
        <v>924</v>
      </c>
      <c r="F848" s="3">
        <v>305</v>
      </c>
      <c r="G848" s="3">
        <v>305</v>
      </c>
      <c r="H848" s="3">
        <v>305</v>
      </c>
      <c r="I848" s="52">
        <f t="shared" si="110"/>
        <v>1</v>
      </c>
      <c r="J848" s="52">
        <f t="shared" si="109"/>
        <v>1</v>
      </c>
    </row>
    <row r="849" spans="1:10" ht="78.75" x14ac:dyDescent="0.25">
      <c r="A849" s="278"/>
      <c r="B849" s="386"/>
      <c r="C849" s="51" t="s">
        <v>1403</v>
      </c>
      <c r="D849" s="51" t="s">
        <v>7</v>
      </c>
      <c r="E849" s="3" t="s">
        <v>8</v>
      </c>
      <c r="F849" s="3">
        <v>289.46600000000001</v>
      </c>
      <c r="G849" s="3">
        <v>289.08999999999997</v>
      </c>
      <c r="H849" s="3">
        <v>289.08999999999997</v>
      </c>
      <c r="I849" s="52">
        <f t="shared" si="110"/>
        <v>0.9987010564280433</v>
      </c>
      <c r="J849" s="52">
        <f t="shared" si="109"/>
        <v>1</v>
      </c>
    </row>
    <row r="850" spans="1:10" ht="126" x14ac:dyDescent="0.25">
      <c r="A850" s="278" t="s">
        <v>1544</v>
      </c>
      <c r="B850" s="386"/>
      <c r="C850" s="51" t="s">
        <v>1404</v>
      </c>
      <c r="D850" s="51" t="s">
        <v>1426</v>
      </c>
      <c r="E850" s="3" t="s">
        <v>924</v>
      </c>
      <c r="F850" s="3">
        <v>2</v>
      </c>
      <c r="G850" s="3">
        <v>2</v>
      </c>
      <c r="H850" s="3">
        <v>2</v>
      </c>
      <c r="I850" s="52">
        <f t="shared" si="110"/>
        <v>1</v>
      </c>
      <c r="J850" s="52">
        <f t="shared" si="109"/>
        <v>1</v>
      </c>
    </row>
    <row r="851" spans="1:10" ht="78.75" x14ac:dyDescent="0.25">
      <c r="A851" s="278"/>
      <c r="B851" s="386"/>
      <c r="C851" s="51" t="s">
        <v>1403</v>
      </c>
      <c r="D851" s="51" t="s">
        <v>7</v>
      </c>
      <c r="E851" s="3" t="s">
        <v>8</v>
      </c>
      <c r="F851" s="3">
        <v>67.7</v>
      </c>
      <c r="G851" s="3">
        <v>67.7</v>
      </c>
      <c r="H851" s="3">
        <v>67.7</v>
      </c>
      <c r="I851" s="52">
        <f t="shared" si="110"/>
        <v>1</v>
      </c>
      <c r="J851" s="52">
        <f t="shared" si="109"/>
        <v>1</v>
      </c>
    </row>
    <row r="852" spans="1:10" ht="126" x14ac:dyDescent="0.25">
      <c r="A852" s="278" t="s">
        <v>1545</v>
      </c>
      <c r="B852" s="386"/>
      <c r="C852" s="51" t="s">
        <v>1404</v>
      </c>
      <c r="D852" s="51" t="s">
        <v>1427</v>
      </c>
      <c r="E852" s="3" t="s">
        <v>924</v>
      </c>
      <c r="F852" s="3">
        <v>372</v>
      </c>
      <c r="G852" s="3">
        <v>372</v>
      </c>
      <c r="H852" s="3">
        <v>372</v>
      </c>
      <c r="I852" s="52">
        <f t="shared" si="110"/>
        <v>1</v>
      </c>
      <c r="J852" s="52">
        <f t="shared" si="109"/>
        <v>1</v>
      </c>
    </row>
    <row r="853" spans="1:10" ht="78.75" x14ac:dyDescent="0.25">
      <c r="A853" s="278"/>
      <c r="B853" s="386"/>
      <c r="C853" s="51" t="s">
        <v>1418</v>
      </c>
      <c r="D853" s="51" t="s">
        <v>7</v>
      </c>
      <c r="E853" s="3" t="s">
        <v>8</v>
      </c>
      <c r="F853" s="3">
        <v>364.15</v>
      </c>
      <c r="G853" s="3">
        <v>363.7</v>
      </c>
      <c r="H853" s="3">
        <v>363.7</v>
      </c>
      <c r="I853" s="52">
        <f t="shared" si="110"/>
        <v>0.99876424550322673</v>
      </c>
      <c r="J853" s="52">
        <f t="shared" si="109"/>
        <v>1</v>
      </c>
    </row>
    <row r="854" spans="1:10" ht="110.25" x14ac:dyDescent="0.25">
      <c r="A854" s="278" t="s">
        <v>1546</v>
      </c>
      <c r="B854" s="386"/>
      <c r="C854" s="51" t="s">
        <v>1404</v>
      </c>
      <c r="D854" s="51" t="s">
        <v>1428</v>
      </c>
      <c r="E854" s="3" t="s">
        <v>924</v>
      </c>
      <c r="F854" s="3">
        <v>267</v>
      </c>
      <c r="G854" s="3">
        <v>267</v>
      </c>
      <c r="H854" s="3">
        <v>267</v>
      </c>
      <c r="I854" s="52">
        <f t="shared" si="110"/>
        <v>1</v>
      </c>
      <c r="J854" s="52">
        <f t="shared" si="109"/>
        <v>1</v>
      </c>
    </row>
    <row r="855" spans="1:10" ht="78.75" x14ac:dyDescent="0.25">
      <c r="A855" s="278"/>
      <c r="B855" s="386"/>
      <c r="C855" s="51" t="s">
        <v>1403</v>
      </c>
      <c r="D855" s="51" t="s">
        <v>7</v>
      </c>
      <c r="E855" s="3" t="s">
        <v>8</v>
      </c>
      <c r="F855" s="3">
        <v>163.58000000000001</v>
      </c>
      <c r="G855" s="3">
        <v>163.25</v>
      </c>
      <c r="H855" s="3">
        <v>163.25</v>
      </c>
      <c r="I855" s="52">
        <f t="shared" si="110"/>
        <v>0.99798263846435986</v>
      </c>
      <c r="J855" s="52">
        <f t="shared" si="109"/>
        <v>1</v>
      </c>
    </row>
    <row r="856" spans="1:10" ht="110.25" x14ac:dyDescent="0.25">
      <c r="A856" s="278" t="s">
        <v>1547</v>
      </c>
      <c r="B856" s="386"/>
      <c r="C856" s="51" t="s">
        <v>1404</v>
      </c>
      <c r="D856" s="51" t="s">
        <v>1429</v>
      </c>
      <c r="E856" s="3" t="s">
        <v>924</v>
      </c>
      <c r="F856" s="3">
        <v>97</v>
      </c>
      <c r="G856" s="3">
        <v>97</v>
      </c>
      <c r="H856" s="3">
        <v>97</v>
      </c>
      <c r="I856" s="52">
        <f t="shared" si="110"/>
        <v>1</v>
      </c>
      <c r="J856" s="52">
        <f t="shared" si="109"/>
        <v>1</v>
      </c>
    </row>
    <row r="857" spans="1:10" ht="78.75" x14ac:dyDescent="0.25">
      <c r="A857" s="278"/>
      <c r="B857" s="386"/>
      <c r="C857" s="51" t="s">
        <v>1403</v>
      </c>
      <c r="D857" s="51" t="s">
        <v>7</v>
      </c>
      <c r="E857" s="3" t="s">
        <v>8</v>
      </c>
      <c r="F857" s="3">
        <v>110.72</v>
      </c>
      <c r="G857" s="3">
        <v>110.6</v>
      </c>
      <c r="H857" s="3">
        <v>110.6</v>
      </c>
      <c r="I857" s="52">
        <f t="shared" si="110"/>
        <v>0.99891618497109824</v>
      </c>
      <c r="J857" s="52">
        <f t="shared" si="109"/>
        <v>1</v>
      </c>
    </row>
    <row r="858" spans="1:10" ht="110.25" x14ac:dyDescent="0.25">
      <c r="A858" s="278" t="s">
        <v>1548</v>
      </c>
      <c r="B858" s="386" t="s">
        <v>652</v>
      </c>
      <c r="C858" s="51" t="s">
        <v>1430</v>
      </c>
      <c r="D858" s="51" t="s">
        <v>1431</v>
      </c>
      <c r="E858" s="3" t="s">
        <v>924</v>
      </c>
      <c r="F858" s="3">
        <v>9</v>
      </c>
      <c r="G858" s="3">
        <v>8</v>
      </c>
      <c r="H858" s="3">
        <v>8</v>
      </c>
      <c r="I858" s="52">
        <f t="shared" si="110"/>
        <v>0.88888888888888884</v>
      </c>
      <c r="J858" s="52">
        <f t="shared" si="109"/>
        <v>1</v>
      </c>
    </row>
    <row r="859" spans="1:10" ht="78.75" x14ac:dyDescent="0.25">
      <c r="A859" s="278"/>
      <c r="B859" s="386"/>
      <c r="C859" s="51" t="s">
        <v>1403</v>
      </c>
      <c r="D859" s="51" t="s">
        <v>7</v>
      </c>
      <c r="E859" s="3" t="s">
        <v>8</v>
      </c>
      <c r="F859" s="3">
        <v>514.20123000000001</v>
      </c>
      <c r="G859" s="3">
        <v>457.05799999999999</v>
      </c>
      <c r="H859" s="3">
        <v>457.05799999999999</v>
      </c>
      <c r="I859" s="52">
        <f t="shared" si="110"/>
        <v>0.88886990799302446</v>
      </c>
      <c r="J859" s="52">
        <f t="shared" si="109"/>
        <v>1</v>
      </c>
    </row>
    <row r="860" spans="1:10" ht="94.5" x14ac:dyDescent="0.25">
      <c r="A860" s="278" t="s">
        <v>1549</v>
      </c>
      <c r="B860" s="386"/>
      <c r="C860" s="51" t="s">
        <v>1430</v>
      </c>
      <c r="D860" s="51" t="s">
        <v>1432</v>
      </c>
      <c r="E860" s="3" t="s">
        <v>924</v>
      </c>
      <c r="F860" s="3">
        <v>626</v>
      </c>
      <c r="G860" s="3">
        <v>498</v>
      </c>
      <c r="H860" s="3">
        <v>498</v>
      </c>
      <c r="I860" s="52">
        <f t="shared" si="110"/>
        <v>0.79552715654952078</v>
      </c>
      <c r="J860" s="52">
        <f t="shared" si="109"/>
        <v>1</v>
      </c>
    </row>
    <row r="861" spans="1:10" ht="78.75" x14ac:dyDescent="0.25">
      <c r="A861" s="278"/>
      <c r="B861" s="386"/>
      <c r="C861" s="51" t="s">
        <v>1403</v>
      </c>
      <c r="D861" s="51" t="s">
        <v>7</v>
      </c>
      <c r="E861" s="3" t="s">
        <v>8</v>
      </c>
      <c r="F861" s="3">
        <v>844.51</v>
      </c>
      <c r="G861" s="3">
        <v>671.22429999999997</v>
      </c>
      <c r="H861" s="3">
        <v>671.22429999999997</v>
      </c>
      <c r="I861" s="52">
        <f t="shared" si="110"/>
        <v>0.79480917928739736</v>
      </c>
      <c r="J861" s="52">
        <f t="shared" si="109"/>
        <v>1</v>
      </c>
    </row>
    <row r="862" spans="1:10" ht="110.25" x14ac:dyDescent="0.25">
      <c r="A862" s="278" t="s">
        <v>1550</v>
      </c>
      <c r="B862" s="386"/>
      <c r="C862" s="51" t="s">
        <v>1433</v>
      </c>
      <c r="D862" s="51" t="s">
        <v>1431</v>
      </c>
      <c r="E862" s="3" t="s">
        <v>924</v>
      </c>
      <c r="F862" s="3">
        <v>9</v>
      </c>
      <c r="G862" s="3">
        <v>10</v>
      </c>
      <c r="H862" s="3">
        <v>10</v>
      </c>
      <c r="I862" s="52">
        <f t="shared" si="110"/>
        <v>1.1111111111111112</v>
      </c>
      <c r="J862" s="52">
        <f t="shared" si="109"/>
        <v>1</v>
      </c>
    </row>
    <row r="863" spans="1:10" ht="78.75" x14ac:dyDescent="0.25">
      <c r="A863" s="278"/>
      <c r="B863" s="386"/>
      <c r="C863" s="51" t="s">
        <v>1403</v>
      </c>
      <c r="D863" s="51" t="s">
        <v>7</v>
      </c>
      <c r="E863" s="3" t="s">
        <v>8</v>
      </c>
      <c r="F863" s="3">
        <v>424.85</v>
      </c>
      <c r="G863" s="3">
        <v>472.0301</v>
      </c>
      <c r="H863" s="3">
        <v>472.0301</v>
      </c>
      <c r="I863" s="52">
        <f t="shared" si="110"/>
        <v>1.1110511945392492</v>
      </c>
      <c r="J863" s="52">
        <f t="shared" si="109"/>
        <v>1</v>
      </c>
    </row>
    <row r="864" spans="1:10" ht="94.5" x14ac:dyDescent="0.25">
      <c r="A864" s="278" t="s">
        <v>1551</v>
      </c>
      <c r="B864" s="386"/>
      <c r="C864" s="51" t="s">
        <v>1433</v>
      </c>
      <c r="D864" s="51" t="s">
        <v>1432</v>
      </c>
      <c r="E864" s="3" t="s">
        <v>924</v>
      </c>
      <c r="F864" s="3">
        <v>238</v>
      </c>
      <c r="G864" s="3">
        <v>178</v>
      </c>
      <c r="H864" s="3">
        <v>178</v>
      </c>
      <c r="I864" s="52">
        <f t="shared" si="110"/>
        <v>0.74789915966386555</v>
      </c>
      <c r="J864" s="52">
        <f t="shared" si="109"/>
        <v>1</v>
      </c>
    </row>
    <row r="865" spans="1:10" ht="78.75" x14ac:dyDescent="0.25">
      <c r="A865" s="278"/>
      <c r="B865" s="386"/>
      <c r="C865" s="51" t="s">
        <v>1403</v>
      </c>
      <c r="D865" s="51" t="s">
        <v>7</v>
      </c>
      <c r="E865" s="3" t="s">
        <v>8</v>
      </c>
      <c r="F865" s="3">
        <v>317.17</v>
      </c>
      <c r="G865" s="3">
        <v>236.99279999999999</v>
      </c>
      <c r="H865" s="3">
        <v>236.99279999999999</v>
      </c>
      <c r="I865" s="52">
        <f t="shared" si="110"/>
        <v>0.74721064413406058</v>
      </c>
      <c r="J865" s="52">
        <f t="shared" si="109"/>
        <v>1</v>
      </c>
    </row>
    <row r="866" spans="1:10" ht="63" x14ac:dyDescent="0.25">
      <c r="A866" s="278" t="s">
        <v>1552</v>
      </c>
      <c r="B866" s="386"/>
      <c r="C866" s="51" t="s">
        <v>1433</v>
      </c>
      <c r="D866" s="51" t="s">
        <v>1434</v>
      </c>
      <c r="E866" s="3" t="s">
        <v>924</v>
      </c>
      <c r="F866" s="3">
        <v>38</v>
      </c>
      <c r="G866" s="3">
        <v>45</v>
      </c>
      <c r="H866" s="3">
        <v>45</v>
      </c>
      <c r="I866" s="52">
        <f t="shared" si="110"/>
        <v>1.1842105263157894</v>
      </c>
      <c r="J866" s="52">
        <f t="shared" si="109"/>
        <v>1</v>
      </c>
    </row>
    <row r="867" spans="1:10" ht="78.75" x14ac:dyDescent="0.25">
      <c r="A867" s="278"/>
      <c r="B867" s="386"/>
      <c r="C867" s="51" t="s">
        <v>1403</v>
      </c>
      <c r="D867" s="51" t="s">
        <v>7</v>
      </c>
      <c r="E867" s="3" t="s">
        <v>8</v>
      </c>
      <c r="F867" s="3">
        <v>1322.3</v>
      </c>
      <c r="G867" s="3">
        <v>1565.8277</v>
      </c>
      <c r="H867" s="3">
        <v>1561.83</v>
      </c>
      <c r="I867" s="52">
        <f t="shared" si="110"/>
        <v>1.1811464871814263</v>
      </c>
      <c r="J867" s="52">
        <f t="shared" si="109"/>
        <v>0.99744690938856162</v>
      </c>
    </row>
    <row r="868" spans="1:10" ht="63" x14ac:dyDescent="0.25">
      <c r="A868" s="278" t="s">
        <v>1553</v>
      </c>
      <c r="B868" s="386"/>
      <c r="C868" s="51" t="s">
        <v>1430</v>
      </c>
      <c r="D868" s="51" t="s">
        <v>1435</v>
      </c>
      <c r="E868" s="3" t="s">
        <v>924</v>
      </c>
      <c r="F868" s="3">
        <v>58</v>
      </c>
      <c r="G868" s="3">
        <v>59</v>
      </c>
      <c r="H868" s="3">
        <v>59</v>
      </c>
      <c r="I868" s="52">
        <f t="shared" si="110"/>
        <v>1.0172413793103448</v>
      </c>
      <c r="J868" s="52">
        <f t="shared" si="109"/>
        <v>1</v>
      </c>
    </row>
    <row r="869" spans="1:10" ht="78.75" x14ac:dyDescent="0.25">
      <c r="A869" s="278"/>
      <c r="B869" s="386"/>
      <c r="C869" s="51" t="s">
        <v>1403</v>
      </c>
      <c r="D869" s="51" t="s">
        <v>7</v>
      </c>
      <c r="E869" s="3" t="s">
        <v>8</v>
      </c>
      <c r="F869" s="3">
        <v>2052.08</v>
      </c>
      <c r="G869" s="3">
        <v>2087.3881000000001</v>
      </c>
      <c r="H869" s="3">
        <v>2077.39</v>
      </c>
      <c r="I869" s="52">
        <f t="shared" si="110"/>
        <v>1.0123338271412421</v>
      </c>
      <c r="J869" s="52">
        <f t="shared" si="109"/>
        <v>0.99521023426357547</v>
      </c>
    </row>
    <row r="870" spans="1:10" ht="47.25" x14ac:dyDescent="0.25">
      <c r="A870" s="278" t="s">
        <v>1554</v>
      </c>
      <c r="B870" s="386" t="s">
        <v>654</v>
      </c>
      <c r="C870" s="51" t="s">
        <v>1404</v>
      </c>
      <c r="D870" s="51" t="s">
        <v>1436</v>
      </c>
      <c r="E870" s="3" t="s">
        <v>924</v>
      </c>
      <c r="F870" s="3">
        <v>9</v>
      </c>
      <c r="G870" s="3">
        <v>9</v>
      </c>
      <c r="H870" s="3">
        <v>9</v>
      </c>
      <c r="I870" s="52">
        <f t="shared" si="110"/>
        <v>1</v>
      </c>
      <c r="J870" s="52">
        <f t="shared" si="109"/>
        <v>1</v>
      </c>
    </row>
    <row r="871" spans="1:10" ht="78.75" x14ac:dyDescent="0.25">
      <c r="A871" s="278"/>
      <c r="B871" s="386"/>
      <c r="C871" s="51" t="s">
        <v>1418</v>
      </c>
      <c r="D871" s="51" t="s">
        <v>7</v>
      </c>
      <c r="E871" s="3" t="s">
        <v>8</v>
      </c>
      <c r="F871" s="3">
        <v>221.1</v>
      </c>
      <c r="G871" s="3">
        <v>221.09</v>
      </c>
      <c r="H871" s="3">
        <v>221.1</v>
      </c>
      <c r="I871" s="52">
        <f t="shared" si="110"/>
        <v>1</v>
      </c>
      <c r="J871" s="52">
        <f t="shared" si="109"/>
        <v>1.0000452304491383</v>
      </c>
    </row>
    <row r="872" spans="1:10" ht="31.5" x14ac:dyDescent="0.25">
      <c r="A872" s="278" t="s">
        <v>1555</v>
      </c>
      <c r="B872" s="386"/>
      <c r="C872" s="51" t="s">
        <v>1437</v>
      </c>
      <c r="D872" s="51" t="s">
        <v>1438</v>
      </c>
      <c r="E872" s="3" t="s">
        <v>924</v>
      </c>
      <c r="F872" s="3">
        <v>3669</v>
      </c>
      <c r="G872" s="3">
        <v>5337</v>
      </c>
      <c r="H872" s="3">
        <v>5337</v>
      </c>
      <c r="I872" s="52">
        <f t="shared" si="110"/>
        <v>1.4546197874080131</v>
      </c>
      <c r="J872" s="52">
        <f t="shared" si="109"/>
        <v>1</v>
      </c>
    </row>
    <row r="873" spans="1:10" ht="78.75" x14ac:dyDescent="0.25">
      <c r="A873" s="278"/>
      <c r="B873" s="386"/>
      <c r="C873" s="51" t="s">
        <v>1418</v>
      </c>
      <c r="D873" s="51" t="s">
        <v>7</v>
      </c>
      <c r="E873" s="3" t="s">
        <v>8</v>
      </c>
      <c r="F873" s="3">
        <v>6496.15</v>
      </c>
      <c r="G873" s="3">
        <v>9442.9141999999993</v>
      </c>
      <c r="H873" s="3">
        <v>9402.91</v>
      </c>
      <c r="I873" s="52">
        <f t="shared" si="110"/>
        <v>1.4474588794901597</v>
      </c>
      <c r="J873" s="52">
        <f t="shared" si="109"/>
        <v>0.99576357476593413</v>
      </c>
    </row>
    <row r="874" spans="1:10" ht="47.25" x14ac:dyDescent="0.25">
      <c r="A874" s="278" t="s">
        <v>1556</v>
      </c>
      <c r="B874" s="386" t="s">
        <v>652</v>
      </c>
      <c r="C874" s="51" t="s">
        <v>1439</v>
      </c>
      <c r="D874" s="51" t="s">
        <v>1440</v>
      </c>
      <c r="E874" s="3" t="s">
        <v>924</v>
      </c>
      <c r="F874" s="3">
        <v>1140</v>
      </c>
      <c r="G874" s="3">
        <v>2735</v>
      </c>
      <c r="H874" s="3">
        <v>2735</v>
      </c>
      <c r="I874" s="52">
        <f t="shared" si="110"/>
        <v>2.3991228070175437</v>
      </c>
      <c r="J874" s="52">
        <f t="shared" ref="J874:J879" si="111">H874/G874</f>
        <v>1</v>
      </c>
    </row>
    <row r="875" spans="1:10" ht="78.75" x14ac:dyDescent="0.25">
      <c r="A875" s="278"/>
      <c r="B875" s="386"/>
      <c r="C875" s="51" t="s">
        <v>1403</v>
      </c>
      <c r="D875" s="51" t="s">
        <v>7</v>
      </c>
      <c r="E875" s="3" t="s">
        <v>8</v>
      </c>
      <c r="F875" s="3">
        <v>2895.5</v>
      </c>
      <c r="G875" s="3">
        <v>6941.5941000000003</v>
      </c>
      <c r="H875" s="3">
        <v>6841.59</v>
      </c>
      <c r="I875" s="52">
        <f t="shared" ref="I875:I878" si="112">H875/F875</f>
        <v>2.362835434294595</v>
      </c>
      <c r="J875" s="52">
        <f t="shared" si="111"/>
        <v>0.98559349645638306</v>
      </c>
    </row>
    <row r="876" spans="1:10" ht="78.75" x14ac:dyDescent="0.25">
      <c r="A876" s="278" t="s">
        <v>1557</v>
      </c>
      <c r="B876" s="386" t="s">
        <v>654</v>
      </c>
      <c r="C876" s="51" t="s">
        <v>1404</v>
      </c>
      <c r="D876" s="51" t="s">
        <v>1441</v>
      </c>
      <c r="E876" s="3" t="s">
        <v>924</v>
      </c>
      <c r="F876" s="3">
        <v>1500</v>
      </c>
      <c r="G876" s="3">
        <v>1500</v>
      </c>
      <c r="H876" s="3">
        <v>1500</v>
      </c>
      <c r="I876" s="52">
        <f t="shared" si="112"/>
        <v>1</v>
      </c>
      <c r="J876" s="52">
        <f t="shared" si="111"/>
        <v>1</v>
      </c>
    </row>
    <row r="877" spans="1:10" ht="78.75" x14ac:dyDescent="0.25">
      <c r="A877" s="278"/>
      <c r="B877" s="386"/>
      <c r="C877" s="51" t="s">
        <v>1403</v>
      </c>
      <c r="D877" s="51" t="s">
        <v>7</v>
      </c>
      <c r="E877" s="3" t="s">
        <v>8</v>
      </c>
      <c r="F877" s="3">
        <v>606.99</v>
      </c>
      <c r="G877" s="3">
        <v>605.16</v>
      </c>
      <c r="H877" s="3">
        <v>605.16</v>
      </c>
      <c r="I877" s="52">
        <f t="shared" si="112"/>
        <v>0.99698512331339884</v>
      </c>
      <c r="J877" s="52">
        <f t="shared" si="111"/>
        <v>1</v>
      </c>
    </row>
    <row r="878" spans="1:10" ht="110.25" x14ac:dyDescent="0.25">
      <c r="A878" s="278" t="s">
        <v>1558</v>
      </c>
      <c r="B878" s="386"/>
      <c r="C878" s="51" t="s">
        <v>1404</v>
      </c>
      <c r="D878" s="51" t="s">
        <v>1442</v>
      </c>
      <c r="E878" s="3" t="s">
        <v>924</v>
      </c>
      <c r="F878" s="3">
        <v>1</v>
      </c>
      <c r="G878" s="3">
        <v>1</v>
      </c>
      <c r="H878" s="3">
        <v>1</v>
      </c>
      <c r="I878" s="52">
        <f t="shared" si="112"/>
        <v>1</v>
      </c>
      <c r="J878" s="52">
        <f t="shared" si="111"/>
        <v>1</v>
      </c>
    </row>
    <row r="879" spans="1:10" ht="80.25" customHeight="1" x14ac:dyDescent="0.25">
      <c r="A879" s="278"/>
      <c r="B879" s="386"/>
      <c r="C879" s="51" t="s">
        <v>1403</v>
      </c>
      <c r="D879" s="51" t="s">
        <v>7</v>
      </c>
      <c r="E879" s="3" t="s">
        <v>8</v>
      </c>
      <c r="F879" s="3">
        <v>108.05710000000001</v>
      </c>
      <c r="G879" s="3">
        <v>107.5</v>
      </c>
      <c r="H879" s="3">
        <v>107.5</v>
      </c>
      <c r="I879" s="52">
        <f>H879/F879</f>
        <v>0.99484439245547029</v>
      </c>
      <c r="J879" s="52">
        <f t="shared" si="111"/>
        <v>1</v>
      </c>
    </row>
    <row r="880" spans="1:10" x14ac:dyDescent="0.25">
      <c r="A880" s="278" t="s">
        <v>1559</v>
      </c>
      <c r="B880" s="383" t="s">
        <v>1443</v>
      </c>
      <c r="C880" s="53" t="s">
        <v>1444</v>
      </c>
      <c r="D880" s="54" t="s">
        <v>1445</v>
      </c>
      <c r="E880" s="54" t="s">
        <v>57</v>
      </c>
      <c r="F880" s="3">
        <v>5</v>
      </c>
      <c r="G880" s="3">
        <v>5</v>
      </c>
      <c r="H880" s="3">
        <v>5</v>
      </c>
      <c r="I880" s="52">
        <f t="shared" ref="I880:I907" si="113">H880/F880</f>
        <v>1</v>
      </c>
      <c r="J880" s="52">
        <f t="shared" ref="J880:J907" si="114">H880/G880</f>
        <v>1</v>
      </c>
    </row>
    <row r="881" spans="1:10" ht="78.75" x14ac:dyDescent="0.25">
      <c r="A881" s="278"/>
      <c r="B881" s="330"/>
      <c r="C881" s="54" t="s">
        <v>1403</v>
      </c>
      <c r="D881" s="54" t="s">
        <v>7</v>
      </c>
      <c r="E881" s="54" t="s">
        <v>8</v>
      </c>
      <c r="F881" s="3">
        <v>5141.51</v>
      </c>
      <c r="G881" s="3">
        <v>5137.6900000000005</v>
      </c>
      <c r="H881" s="3">
        <v>5137.6900000000005</v>
      </c>
      <c r="I881" s="52">
        <f t="shared" si="113"/>
        <v>0.99925702760473101</v>
      </c>
      <c r="J881" s="52">
        <f t="shared" si="114"/>
        <v>1</v>
      </c>
    </row>
    <row r="882" spans="1:10" x14ac:dyDescent="0.25">
      <c r="A882" s="278" t="s">
        <v>1560</v>
      </c>
      <c r="B882" s="283" t="s">
        <v>1443</v>
      </c>
      <c r="C882" s="53" t="s">
        <v>1446</v>
      </c>
      <c r="D882" s="54" t="s">
        <v>1445</v>
      </c>
      <c r="E882" s="54" t="s">
        <v>57</v>
      </c>
      <c r="F882" s="3">
        <v>5</v>
      </c>
      <c r="G882" s="3" t="s">
        <v>823</v>
      </c>
      <c r="H882" s="3" t="s">
        <v>823</v>
      </c>
      <c r="I882" s="52">
        <f t="shared" si="113"/>
        <v>1</v>
      </c>
      <c r="J882" s="52">
        <f t="shared" si="114"/>
        <v>1</v>
      </c>
    </row>
    <row r="883" spans="1:10" ht="78.75" x14ac:dyDescent="0.25">
      <c r="A883" s="278"/>
      <c r="B883" s="284"/>
      <c r="C883" s="54" t="s">
        <v>1403</v>
      </c>
      <c r="D883" s="54" t="s">
        <v>7</v>
      </c>
      <c r="E883" s="54" t="s">
        <v>8</v>
      </c>
      <c r="F883" s="3">
        <v>7424.73</v>
      </c>
      <c r="G883" s="3">
        <v>7411.3467000000001</v>
      </c>
      <c r="H883" s="3">
        <v>7411.3467000000001</v>
      </c>
      <c r="I883" s="52">
        <f t="shared" si="113"/>
        <v>0.99819746980698298</v>
      </c>
      <c r="J883" s="52">
        <f t="shared" si="114"/>
        <v>1</v>
      </c>
    </row>
    <row r="884" spans="1:10" x14ac:dyDescent="0.25">
      <c r="A884" s="278" t="s">
        <v>1561</v>
      </c>
      <c r="B884" s="387" t="s">
        <v>1443</v>
      </c>
      <c r="C884" s="53" t="s">
        <v>1447</v>
      </c>
      <c r="D884" s="54" t="s">
        <v>1445</v>
      </c>
      <c r="E884" s="54" t="s">
        <v>57</v>
      </c>
      <c r="F884" s="3">
        <v>57</v>
      </c>
      <c r="G884" s="3" t="s">
        <v>1302</v>
      </c>
      <c r="H884" s="3" t="s">
        <v>1302</v>
      </c>
      <c r="I884" s="52">
        <f t="shared" si="113"/>
        <v>1</v>
      </c>
      <c r="J884" s="52">
        <f t="shared" si="114"/>
        <v>1</v>
      </c>
    </row>
    <row r="885" spans="1:10" ht="78.75" x14ac:dyDescent="0.25">
      <c r="A885" s="278"/>
      <c r="B885" s="387"/>
      <c r="C885" s="54" t="s">
        <v>1403</v>
      </c>
      <c r="D885" s="54" t="s">
        <v>7</v>
      </c>
      <c r="E885" s="54" t="s">
        <v>8</v>
      </c>
      <c r="F885" s="3">
        <v>11677.11</v>
      </c>
      <c r="G885" s="3">
        <v>11641.751820000001</v>
      </c>
      <c r="H885" s="3">
        <v>11641.751820000001</v>
      </c>
      <c r="I885" s="52">
        <f t="shared" si="113"/>
        <v>0.99697200934135255</v>
      </c>
      <c r="J885" s="52">
        <f t="shared" si="114"/>
        <v>1</v>
      </c>
    </row>
    <row r="886" spans="1:10" ht="31.5" x14ac:dyDescent="0.25">
      <c r="A886" s="278" t="s">
        <v>1562</v>
      </c>
      <c r="B886" s="387" t="s">
        <v>1448</v>
      </c>
      <c r="C886" s="53" t="s">
        <v>1449</v>
      </c>
      <c r="D886" s="54" t="s">
        <v>1450</v>
      </c>
      <c r="E886" s="54" t="s">
        <v>57</v>
      </c>
      <c r="F886" s="3">
        <v>89</v>
      </c>
      <c r="G886" s="3" t="s">
        <v>1451</v>
      </c>
      <c r="H886" s="3" t="s">
        <v>1451</v>
      </c>
      <c r="I886" s="52">
        <f t="shared" si="113"/>
        <v>1</v>
      </c>
      <c r="J886" s="52">
        <f t="shared" si="114"/>
        <v>1</v>
      </c>
    </row>
    <row r="887" spans="1:10" ht="78.75" x14ac:dyDescent="0.25">
      <c r="A887" s="278"/>
      <c r="B887" s="387"/>
      <c r="C887" s="54" t="s">
        <v>1403</v>
      </c>
      <c r="D887" s="54" t="s">
        <v>7</v>
      </c>
      <c r="E887" s="54" t="s">
        <v>8</v>
      </c>
      <c r="F887" s="3">
        <v>7396.84</v>
      </c>
      <c r="G887" s="3">
        <v>7383.2077100000006</v>
      </c>
      <c r="H887" s="3">
        <v>7383.2077100000006</v>
      </c>
      <c r="I887" s="52">
        <f t="shared" si="113"/>
        <v>0.99815701164280968</v>
      </c>
      <c r="J887" s="52">
        <f t="shared" si="114"/>
        <v>1</v>
      </c>
    </row>
    <row r="888" spans="1:10" x14ac:dyDescent="0.25">
      <c r="A888" s="278" t="s">
        <v>1563</v>
      </c>
      <c r="B888" s="387" t="s">
        <v>1452</v>
      </c>
      <c r="C888" s="53" t="s">
        <v>1453</v>
      </c>
      <c r="D888" s="54" t="s">
        <v>1454</v>
      </c>
      <c r="E888" s="54" t="s">
        <v>57</v>
      </c>
      <c r="F888" s="3">
        <v>2907</v>
      </c>
      <c r="G888" s="3">
        <v>2907</v>
      </c>
      <c r="H888" s="3">
        <v>2907</v>
      </c>
      <c r="I888" s="52">
        <f t="shared" si="113"/>
        <v>1</v>
      </c>
      <c r="J888" s="52">
        <f t="shared" si="114"/>
        <v>1</v>
      </c>
    </row>
    <row r="889" spans="1:10" ht="78.75" x14ac:dyDescent="0.25">
      <c r="A889" s="278"/>
      <c r="B889" s="387"/>
      <c r="C889" s="54" t="s">
        <v>1403</v>
      </c>
      <c r="D889" s="54" t="s">
        <v>7</v>
      </c>
      <c r="E889" s="54" t="s">
        <v>8</v>
      </c>
      <c r="F889" s="3">
        <v>11554.74</v>
      </c>
      <c r="G889" s="3">
        <v>11538.464399999999</v>
      </c>
      <c r="H889" s="3">
        <v>11538.464399999999</v>
      </c>
      <c r="I889" s="52">
        <f t="shared" si="113"/>
        <v>0.99859143520321525</v>
      </c>
      <c r="J889" s="52">
        <f t="shared" si="114"/>
        <v>1</v>
      </c>
    </row>
    <row r="890" spans="1:10" x14ac:dyDescent="0.25">
      <c r="A890" s="278" t="s">
        <v>1564</v>
      </c>
      <c r="B890" s="387" t="s">
        <v>1455</v>
      </c>
      <c r="C890" s="53" t="s">
        <v>1456</v>
      </c>
      <c r="D890" s="54" t="s">
        <v>1457</v>
      </c>
      <c r="E890" s="54" t="s">
        <v>57</v>
      </c>
      <c r="F890" s="3">
        <v>2</v>
      </c>
      <c r="G890" s="3" t="s">
        <v>9</v>
      </c>
      <c r="H890" s="3" t="s">
        <v>9</v>
      </c>
      <c r="I890" s="52">
        <f t="shared" si="113"/>
        <v>1</v>
      </c>
      <c r="J890" s="52">
        <f t="shared" si="114"/>
        <v>1</v>
      </c>
    </row>
    <row r="891" spans="1:10" ht="78.75" x14ac:dyDescent="0.25">
      <c r="A891" s="278"/>
      <c r="B891" s="387"/>
      <c r="C891" s="54" t="s">
        <v>1403</v>
      </c>
      <c r="D891" s="54" t="s">
        <v>7</v>
      </c>
      <c r="E891" s="54" t="s">
        <v>8</v>
      </c>
      <c r="F891" s="3">
        <v>5019.97</v>
      </c>
      <c r="G891" s="3">
        <v>5004.9569199999996</v>
      </c>
      <c r="H891" s="3">
        <v>5004.9569199999996</v>
      </c>
      <c r="I891" s="52">
        <f t="shared" si="113"/>
        <v>0.99700932874100834</v>
      </c>
      <c r="J891" s="52">
        <f t="shared" si="114"/>
        <v>1</v>
      </c>
    </row>
    <row r="892" spans="1:10" ht="31.5" x14ac:dyDescent="0.25">
      <c r="A892" s="278" t="s">
        <v>1565</v>
      </c>
      <c r="B892" s="387" t="s">
        <v>1458</v>
      </c>
      <c r="C892" s="53" t="s">
        <v>1459</v>
      </c>
      <c r="D892" s="54" t="s">
        <v>1460</v>
      </c>
      <c r="E892" s="54" t="s">
        <v>57</v>
      </c>
      <c r="F892" s="3">
        <v>420</v>
      </c>
      <c r="G892" s="3" t="s">
        <v>1461</v>
      </c>
      <c r="H892" s="3" t="s">
        <v>1461</v>
      </c>
      <c r="I892" s="52">
        <f t="shared" si="113"/>
        <v>1</v>
      </c>
      <c r="J892" s="52">
        <f t="shared" si="114"/>
        <v>1</v>
      </c>
    </row>
    <row r="893" spans="1:10" ht="78.75" x14ac:dyDescent="0.25">
      <c r="A893" s="278"/>
      <c r="B893" s="387"/>
      <c r="C893" s="54" t="s">
        <v>1403</v>
      </c>
      <c r="D893" s="54" t="s">
        <v>7</v>
      </c>
      <c r="E893" s="54" t="s">
        <v>8</v>
      </c>
      <c r="F893" s="3">
        <v>11697</v>
      </c>
      <c r="G893" s="3">
        <v>11682.0018</v>
      </c>
      <c r="H893" s="3">
        <v>11191.1</v>
      </c>
      <c r="I893" s="52">
        <f t="shared" si="113"/>
        <v>0.95674959391296921</v>
      </c>
      <c r="J893" s="52">
        <f t="shared" si="114"/>
        <v>0.95797793833587663</v>
      </c>
    </row>
    <row r="894" spans="1:10" ht="31.5" x14ac:dyDescent="0.25">
      <c r="A894" s="278" t="s">
        <v>1566</v>
      </c>
      <c r="B894" s="387" t="s">
        <v>1462</v>
      </c>
      <c r="C894" s="53" t="s">
        <v>1463</v>
      </c>
      <c r="D894" s="54" t="s">
        <v>1460</v>
      </c>
      <c r="E894" s="54" t="s">
        <v>57</v>
      </c>
      <c r="F894" s="3">
        <v>1201</v>
      </c>
      <c r="G894" s="3" t="s">
        <v>1464</v>
      </c>
      <c r="H894" s="3" t="s">
        <v>1464</v>
      </c>
      <c r="I894" s="52">
        <f t="shared" si="113"/>
        <v>1</v>
      </c>
      <c r="J894" s="52">
        <f t="shared" si="114"/>
        <v>1</v>
      </c>
    </row>
    <row r="895" spans="1:10" ht="78.75" x14ac:dyDescent="0.25">
      <c r="A895" s="278"/>
      <c r="B895" s="387"/>
      <c r="C895" s="54" t="s">
        <v>1403</v>
      </c>
      <c r="D895" s="54" t="s">
        <v>7</v>
      </c>
      <c r="E895" s="54" t="s">
        <v>8</v>
      </c>
      <c r="F895" s="3">
        <v>15487.69</v>
      </c>
      <c r="G895" s="3">
        <v>15476.79459</v>
      </c>
      <c r="H895" s="3">
        <v>14476.79459</v>
      </c>
      <c r="I895" s="52">
        <f t="shared" si="113"/>
        <v>0.93472910356547678</v>
      </c>
      <c r="J895" s="52">
        <f t="shared" si="114"/>
        <v>0.93538713755068326</v>
      </c>
    </row>
    <row r="896" spans="1:10" x14ac:dyDescent="0.25">
      <c r="A896" s="278" t="s">
        <v>1567</v>
      </c>
      <c r="B896" s="387" t="s">
        <v>1465</v>
      </c>
      <c r="C896" s="53" t="s">
        <v>1466</v>
      </c>
      <c r="D896" s="55" t="s">
        <v>1467</v>
      </c>
      <c r="E896" s="54" t="s">
        <v>57</v>
      </c>
      <c r="F896" s="3">
        <v>313</v>
      </c>
      <c r="G896" s="3" t="s">
        <v>1468</v>
      </c>
      <c r="H896" s="3" t="s">
        <v>1468</v>
      </c>
      <c r="I896" s="52">
        <f t="shared" si="113"/>
        <v>1</v>
      </c>
      <c r="J896" s="52">
        <f t="shared" si="114"/>
        <v>1</v>
      </c>
    </row>
    <row r="897" spans="1:10" ht="78.75" x14ac:dyDescent="0.25">
      <c r="A897" s="278"/>
      <c r="B897" s="387"/>
      <c r="C897" s="54" t="s">
        <v>1403</v>
      </c>
      <c r="D897" s="54" t="s">
        <v>7</v>
      </c>
      <c r="E897" s="54" t="s">
        <v>8</v>
      </c>
      <c r="F897" s="3">
        <v>18010.41</v>
      </c>
      <c r="G897" s="3">
        <v>18002.216909999999</v>
      </c>
      <c r="H897" s="3">
        <v>18002.216909999999</v>
      </c>
      <c r="I897" s="52">
        <f t="shared" si="113"/>
        <v>0.99954509142212755</v>
      </c>
      <c r="J897" s="52">
        <f t="shared" si="114"/>
        <v>1</v>
      </c>
    </row>
    <row r="898" spans="1:10" ht="31.5" x14ac:dyDescent="0.25">
      <c r="A898" s="278" t="s">
        <v>1568</v>
      </c>
      <c r="B898" s="390" t="s">
        <v>1469</v>
      </c>
      <c r="C898" s="53" t="s">
        <v>1470</v>
      </c>
      <c r="D898" s="54" t="s">
        <v>1471</v>
      </c>
      <c r="E898" s="54" t="s">
        <v>57</v>
      </c>
      <c r="F898" s="3">
        <v>7388</v>
      </c>
      <c r="G898" s="3" t="s">
        <v>1472</v>
      </c>
      <c r="H898" s="3" t="s">
        <v>1472</v>
      </c>
      <c r="I898" s="52">
        <f t="shared" si="113"/>
        <v>1</v>
      </c>
      <c r="J898" s="52">
        <f t="shared" si="114"/>
        <v>1</v>
      </c>
    </row>
    <row r="899" spans="1:10" ht="78.75" x14ac:dyDescent="0.25">
      <c r="A899" s="278"/>
      <c r="B899" s="390"/>
      <c r="C899" s="54" t="s">
        <v>1473</v>
      </c>
      <c r="D899" s="54" t="s">
        <v>7</v>
      </c>
      <c r="E899" s="54" t="s">
        <v>8</v>
      </c>
      <c r="F899" s="3">
        <v>24658.84</v>
      </c>
      <c r="G899" s="3">
        <v>24630.262160000002</v>
      </c>
      <c r="H899" s="3">
        <v>22630.262159999998</v>
      </c>
      <c r="I899" s="52">
        <f t="shared" si="113"/>
        <v>0.91773425513933338</v>
      </c>
      <c r="J899" s="52">
        <f t="shared" si="114"/>
        <v>0.91879907785764292</v>
      </c>
    </row>
    <row r="900" spans="1:10" x14ac:dyDescent="0.25">
      <c r="A900" s="278" t="s">
        <v>1569</v>
      </c>
      <c r="B900" s="387" t="s">
        <v>1474</v>
      </c>
      <c r="C900" s="54" t="s">
        <v>1475</v>
      </c>
      <c r="D900" s="54" t="s">
        <v>1476</v>
      </c>
      <c r="E900" s="54" t="s">
        <v>57</v>
      </c>
      <c r="F900" s="3">
        <v>255</v>
      </c>
      <c r="G900" s="3">
        <v>255</v>
      </c>
      <c r="H900" s="3">
        <v>255</v>
      </c>
      <c r="I900" s="52">
        <f t="shared" si="113"/>
        <v>1</v>
      </c>
      <c r="J900" s="52">
        <f t="shared" si="114"/>
        <v>1</v>
      </c>
    </row>
    <row r="901" spans="1:10" ht="78.75" x14ac:dyDescent="0.25">
      <c r="A901" s="278"/>
      <c r="B901" s="387"/>
      <c r="C901" s="54" t="s">
        <v>1473</v>
      </c>
      <c r="D901" s="54" t="s">
        <v>7</v>
      </c>
      <c r="E901" s="54" t="s">
        <v>8</v>
      </c>
      <c r="F901" s="3">
        <v>19055.84</v>
      </c>
      <c r="G901" s="3">
        <v>19026.8658</v>
      </c>
      <c r="H901" s="3">
        <v>17526.86</v>
      </c>
      <c r="I901" s="52">
        <f t="shared" si="113"/>
        <v>0.91976318021142078</v>
      </c>
      <c r="J901" s="52">
        <f t="shared" si="114"/>
        <v>0.92116379987291452</v>
      </c>
    </row>
    <row r="902" spans="1:10" x14ac:dyDescent="0.25">
      <c r="A902" s="278" t="s">
        <v>1570</v>
      </c>
      <c r="B902" s="387" t="s">
        <v>1477</v>
      </c>
      <c r="C902" s="53" t="s">
        <v>1478</v>
      </c>
      <c r="D902" s="54" t="s">
        <v>1479</v>
      </c>
      <c r="E902" s="54" t="s">
        <v>57</v>
      </c>
      <c r="F902" s="3">
        <v>1</v>
      </c>
      <c r="G902" s="3">
        <v>1</v>
      </c>
      <c r="H902" s="3">
        <v>1</v>
      </c>
      <c r="I902" s="52">
        <f t="shared" si="113"/>
        <v>1</v>
      </c>
      <c r="J902" s="52">
        <f t="shared" si="114"/>
        <v>1</v>
      </c>
    </row>
    <row r="903" spans="1:10" ht="78.75" x14ac:dyDescent="0.25">
      <c r="A903" s="278"/>
      <c r="B903" s="387"/>
      <c r="C903" s="54" t="s">
        <v>1403</v>
      </c>
      <c r="D903" s="54" t="s">
        <v>7</v>
      </c>
      <c r="E903" s="54" t="s">
        <v>8</v>
      </c>
      <c r="F903" s="3">
        <v>4076</v>
      </c>
      <c r="G903" s="3">
        <v>4022.90481</v>
      </c>
      <c r="H903" s="3">
        <v>4022.90481</v>
      </c>
      <c r="I903" s="52">
        <f t="shared" si="113"/>
        <v>0.98697370215897939</v>
      </c>
      <c r="J903" s="52">
        <f t="shared" si="114"/>
        <v>1</v>
      </c>
    </row>
    <row r="904" spans="1:10" x14ac:dyDescent="0.25">
      <c r="A904" s="278" t="s">
        <v>1571</v>
      </c>
      <c r="B904" s="387" t="s">
        <v>1480</v>
      </c>
      <c r="C904" s="53" t="s">
        <v>1481</v>
      </c>
      <c r="D904" s="54" t="s">
        <v>1482</v>
      </c>
      <c r="E904" s="54" t="s">
        <v>57</v>
      </c>
      <c r="F904" s="3">
        <v>2</v>
      </c>
      <c r="G904" s="3">
        <v>2</v>
      </c>
      <c r="H904" s="3">
        <v>2</v>
      </c>
      <c r="I904" s="52">
        <f t="shared" si="113"/>
        <v>1</v>
      </c>
      <c r="J904" s="52">
        <f t="shared" si="114"/>
        <v>1</v>
      </c>
    </row>
    <row r="905" spans="1:10" ht="78.75" x14ac:dyDescent="0.25">
      <c r="A905" s="278"/>
      <c r="B905" s="387"/>
      <c r="C905" s="54" t="s">
        <v>1403</v>
      </c>
      <c r="D905" s="54" t="s">
        <v>7</v>
      </c>
      <c r="E905" s="54" t="s">
        <v>8</v>
      </c>
      <c r="F905" s="3">
        <v>15745.25</v>
      </c>
      <c r="G905" s="3">
        <v>15696.366380000001</v>
      </c>
      <c r="H905" s="3">
        <v>14696.36</v>
      </c>
      <c r="I905" s="52">
        <f t="shared" si="113"/>
        <v>0.93338371889935068</v>
      </c>
      <c r="J905" s="52">
        <f t="shared" si="114"/>
        <v>0.93629058115805774</v>
      </c>
    </row>
    <row r="906" spans="1:10" x14ac:dyDescent="0.25">
      <c r="A906" s="278" t="s">
        <v>1572</v>
      </c>
      <c r="B906" s="387" t="s">
        <v>1483</v>
      </c>
      <c r="C906" s="53" t="s">
        <v>1484</v>
      </c>
      <c r="D906" s="54" t="s">
        <v>1485</v>
      </c>
      <c r="E906" s="54" t="s">
        <v>57</v>
      </c>
      <c r="F906" s="56">
        <v>1</v>
      </c>
      <c r="G906" s="57">
        <v>1</v>
      </c>
      <c r="H906" s="57">
        <v>1</v>
      </c>
      <c r="I906" s="275">
        <f t="shared" si="113"/>
        <v>1</v>
      </c>
      <c r="J906" s="275">
        <f t="shared" si="114"/>
        <v>1</v>
      </c>
    </row>
    <row r="907" spans="1:10" ht="78.75" x14ac:dyDescent="0.25">
      <c r="A907" s="278"/>
      <c r="B907" s="387"/>
      <c r="C907" s="54" t="s">
        <v>1486</v>
      </c>
      <c r="D907" s="54" t="s">
        <v>7</v>
      </c>
      <c r="E907" s="54" t="s">
        <v>8</v>
      </c>
      <c r="F907" s="58">
        <v>5700</v>
      </c>
      <c r="G907" s="59">
        <v>5685.9</v>
      </c>
      <c r="H907" s="3">
        <v>5685.9</v>
      </c>
      <c r="I907" s="52">
        <f t="shared" si="113"/>
        <v>0.99752631578947359</v>
      </c>
      <c r="J907" s="52">
        <f t="shared" si="114"/>
        <v>1</v>
      </c>
    </row>
    <row r="908" spans="1:10" x14ac:dyDescent="0.25">
      <c r="A908" s="8" t="s">
        <v>1573</v>
      </c>
      <c r="B908" s="60" t="s">
        <v>1487</v>
      </c>
      <c r="C908" s="54"/>
      <c r="D908" s="54"/>
      <c r="E908" s="54" t="s">
        <v>8</v>
      </c>
      <c r="F908" s="58">
        <v>7796.37</v>
      </c>
      <c r="G908" s="58">
        <v>7796.37</v>
      </c>
      <c r="H908" s="3">
        <v>7796.37</v>
      </c>
      <c r="I908" s="52">
        <f>H908/F908</f>
        <v>1</v>
      </c>
      <c r="J908" s="52">
        <f>H908/G908</f>
        <v>1</v>
      </c>
    </row>
    <row r="909" spans="1:10" x14ac:dyDescent="0.25">
      <c r="A909" s="278" t="s">
        <v>1574</v>
      </c>
      <c r="B909" s="388" t="s">
        <v>1488</v>
      </c>
      <c r="C909" s="53" t="s">
        <v>1489</v>
      </c>
      <c r="D909" s="61" t="s">
        <v>1490</v>
      </c>
      <c r="E909" s="62" t="s">
        <v>924</v>
      </c>
      <c r="F909" s="63">
        <v>15</v>
      </c>
      <c r="G909" s="63">
        <v>15</v>
      </c>
      <c r="H909" s="3">
        <v>16</v>
      </c>
      <c r="I909" s="52">
        <f t="shared" ref="I909:I934" si="115">H909/F909</f>
        <v>1.0666666666666667</v>
      </c>
      <c r="J909" s="52">
        <f t="shared" ref="J909:J934" si="116">H909/G909</f>
        <v>1.0666666666666667</v>
      </c>
    </row>
    <row r="910" spans="1:10" ht="63" x14ac:dyDescent="0.25">
      <c r="A910" s="278"/>
      <c r="B910" s="388"/>
      <c r="C910" s="64" t="s">
        <v>1491</v>
      </c>
      <c r="D910" s="64" t="s">
        <v>12</v>
      </c>
      <c r="E910" s="62" t="s">
        <v>8</v>
      </c>
      <c r="F910" s="65">
        <v>2853.94</v>
      </c>
      <c r="G910" s="65">
        <v>2848.23</v>
      </c>
      <c r="H910" s="3">
        <v>2563.41</v>
      </c>
      <c r="I910" s="52">
        <f t="shared" si="115"/>
        <v>0.89820038262892699</v>
      </c>
      <c r="J910" s="52">
        <f t="shared" si="116"/>
        <v>0.90000105328572477</v>
      </c>
    </row>
    <row r="911" spans="1:10" x14ac:dyDescent="0.25">
      <c r="A911" s="278" t="s">
        <v>1575</v>
      </c>
      <c r="B911" s="389" t="s">
        <v>1492</v>
      </c>
      <c r="C911" s="53" t="s">
        <v>1493</v>
      </c>
      <c r="D911" s="32" t="s">
        <v>1494</v>
      </c>
      <c r="E911" s="62" t="s">
        <v>924</v>
      </c>
      <c r="F911" s="63">
        <v>20</v>
      </c>
      <c r="G911" s="63">
        <v>20</v>
      </c>
      <c r="H911" s="3">
        <v>20</v>
      </c>
      <c r="I911" s="52">
        <f t="shared" si="115"/>
        <v>1</v>
      </c>
      <c r="J911" s="52">
        <f t="shared" si="116"/>
        <v>1</v>
      </c>
    </row>
    <row r="912" spans="1:10" ht="63" x14ac:dyDescent="0.25">
      <c r="A912" s="278"/>
      <c r="B912" s="389"/>
      <c r="C912" s="64" t="s">
        <v>1491</v>
      </c>
      <c r="D912" s="64" t="s">
        <v>12</v>
      </c>
      <c r="E912" s="62" t="s">
        <v>8</v>
      </c>
      <c r="F912" s="65">
        <v>7604.32</v>
      </c>
      <c r="G912" s="65">
        <v>7580.11</v>
      </c>
      <c r="H912" s="3">
        <v>6746.29</v>
      </c>
      <c r="I912" s="52">
        <f t="shared" si="115"/>
        <v>0.88716545332127006</v>
      </c>
      <c r="J912" s="52">
        <f t="shared" si="116"/>
        <v>0.88999895779876548</v>
      </c>
    </row>
    <row r="913" spans="1:10" x14ac:dyDescent="0.25">
      <c r="A913" s="278" t="s">
        <v>1576</v>
      </c>
      <c r="B913" s="388" t="s">
        <v>1495</v>
      </c>
      <c r="C913" s="53" t="s">
        <v>1496</v>
      </c>
      <c r="D913" s="61" t="s">
        <v>1497</v>
      </c>
      <c r="E913" s="62" t="s">
        <v>924</v>
      </c>
      <c r="F913" s="63">
        <v>300</v>
      </c>
      <c r="G913" s="63">
        <v>300</v>
      </c>
      <c r="H913" s="3">
        <v>330</v>
      </c>
      <c r="I913" s="52">
        <f t="shared" si="115"/>
        <v>1.1000000000000001</v>
      </c>
      <c r="J913" s="52">
        <f t="shared" si="116"/>
        <v>1.1000000000000001</v>
      </c>
    </row>
    <row r="914" spans="1:10" ht="63" x14ac:dyDescent="0.25">
      <c r="A914" s="278"/>
      <c r="B914" s="388"/>
      <c r="C914" s="64" t="s">
        <v>1491</v>
      </c>
      <c r="D914" s="64" t="s">
        <v>12</v>
      </c>
      <c r="E914" s="62" t="s">
        <v>8</v>
      </c>
      <c r="F914" s="65">
        <v>330.12</v>
      </c>
      <c r="G914" s="65">
        <v>330.12</v>
      </c>
      <c r="H914" s="3">
        <v>295.45999999999998</v>
      </c>
      <c r="I914" s="52">
        <f t="shared" si="115"/>
        <v>0.8950078759239064</v>
      </c>
      <c r="J914" s="52">
        <f t="shared" si="116"/>
        <v>0.8950078759239064</v>
      </c>
    </row>
    <row r="915" spans="1:10" ht="31.5" x14ac:dyDescent="0.25">
      <c r="A915" s="278" t="s">
        <v>1577</v>
      </c>
      <c r="B915" s="388" t="s">
        <v>1498</v>
      </c>
      <c r="C915" s="53" t="s">
        <v>1499</v>
      </c>
      <c r="D915" s="32" t="s">
        <v>1500</v>
      </c>
      <c r="E915" s="62" t="s">
        <v>924</v>
      </c>
      <c r="F915" s="63">
        <v>1200</v>
      </c>
      <c r="G915" s="63">
        <v>1200</v>
      </c>
      <c r="H915" s="3">
        <v>1253</v>
      </c>
      <c r="I915" s="52">
        <f t="shared" si="115"/>
        <v>1.0441666666666667</v>
      </c>
      <c r="J915" s="52">
        <f t="shared" si="116"/>
        <v>1.0441666666666667</v>
      </c>
    </row>
    <row r="916" spans="1:10" ht="63" x14ac:dyDescent="0.25">
      <c r="A916" s="278"/>
      <c r="B916" s="388"/>
      <c r="C916" s="64" t="s">
        <v>1491</v>
      </c>
      <c r="D916" s="64" t="s">
        <v>12</v>
      </c>
      <c r="E916" s="62" t="s">
        <v>8</v>
      </c>
      <c r="F916" s="65">
        <v>2428.61</v>
      </c>
      <c r="G916" s="65">
        <v>2424.85</v>
      </c>
      <c r="H916" s="3">
        <v>2170.2399999999998</v>
      </c>
      <c r="I916" s="52">
        <f t="shared" si="115"/>
        <v>0.8936140426004997</v>
      </c>
      <c r="J916" s="52">
        <f t="shared" si="116"/>
        <v>0.89499969070251761</v>
      </c>
    </row>
    <row r="917" spans="1:10" x14ac:dyDescent="0.25">
      <c r="A917" s="278" t="s">
        <v>1578</v>
      </c>
      <c r="B917" s="388" t="s">
        <v>1501</v>
      </c>
      <c r="C917" s="53" t="s">
        <v>1502</v>
      </c>
      <c r="D917" s="64" t="s">
        <v>1503</v>
      </c>
      <c r="E917" s="62" t="s">
        <v>924</v>
      </c>
      <c r="F917" s="63">
        <v>31</v>
      </c>
      <c r="G917" s="63">
        <v>31</v>
      </c>
      <c r="H917" s="3">
        <v>31</v>
      </c>
      <c r="I917" s="52">
        <f t="shared" si="115"/>
        <v>1</v>
      </c>
      <c r="J917" s="52">
        <f t="shared" si="116"/>
        <v>1</v>
      </c>
    </row>
    <row r="918" spans="1:10" ht="63" x14ac:dyDescent="0.25">
      <c r="A918" s="278"/>
      <c r="B918" s="388"/>
      <c r="C918" s="64" t="s">
        <v>1491</v>
      </c>
      <c r="D918" s="64" t="s">
        <v>12</v>
      </c>
      <c r="E918" s="62" t="s">
        <v>8</v>
      </c>
      <c r="F918" s="65">
        <v>3674.58</v>
      </c>
      <c r="G918" s="65">
        <v>3667.23</v>
      </c>
      <c r="H918" s="3">
        <v>3263.83</v>
      </c>
      <c r="I918" s="52">
        <f t="shared" si="115"/>
        <v>0.88821851749043423</v>
      </c>
      <c r="J918" s="52">
        <f t="shared" si="116"/>
        <v>0.8899987183787218</v>
      </c>
    </row>
    <row r="919" spans="1:10" x14ac:dyDescent="0.25">
      <c r="A919" s="278" t="s">
        <v>1579</v>
      </c>
      <c r="B919" s="388" t="s">
        <v>1504</v>
      </c>
      <c r="C919" s="53" t="s">
        <v>1505</v>
      </c>
      <c r="D919" s="64" t="s">
        <v>1503</v>
      </c>
      <c r="E919" s="62" t="s">
        <v>924</v>
      </c>
      <c r="F919" s="56">
        <v>31</v>
      </c>
      <c r="G919" s="56">
        <v>31</v>
      </c>
      <c r="H919" s="3">
        <v>31</v>
      </c>
      <c r="I919" s="52">
        <f t="shared" si="115"/>
        <v>1</v>
      </c>
      <c r="J919" s="52">
        <f t="shared" si="116"/>
        <v>1</v>
      </c>
    </row>
    <row r="920" spans="1:10" ht="63" x14ac:dyDescent="0.25">
      <c r="A920" s="278"/>
      <c r="B920" s="388"/>
      <c r="C920" s="64" t="s">
        <v>1491</v>
      </c>
      <c r="D920" s="64" t="s">
        <v>12</v>
      </c>
      <c r="E920" s="62" t="s">
        <v>8</v>
      </c>
      <c r="F920" s="65">
        <v>2724.85</v>
      </c>
      <c r="G920" s="65">
        <v>2719.4</v>
      </c>
      <c r="H920" s="3">
        <v>2436.58</v>
      </c>
      <c r="I920" s="52">
        <f t="shared" si="115"/>
        <v>0.89420702056993961</v>
      </c>
      <c r="J920" s="52">
        <f t="shared" si="116"/>
        <v>0.89599911745237915</v>
      </c>
    </row>
    <row r="921" spans="1:10" x14ac:dyDescent="0.25">
      <c r="A921" s="278" t="s">
        <v>1580</v>
      </c>
      <c r="B921" s="388" t="s">
        <v>1506</v>
      </c>
      <c r="C921" s="53" t="s">
        <v>1507</v>
      </c>
      <c r="D921" s="61" t="s">
        <v>1497</v>
      </c>
      <c r="E921" s="62" t="s">
        <v>924</v>
      </c>
      <c r="F921" s="56">
        <v>1900</v>
      </c>
      <c r="G921" s="56">
        <v>1900</v>
      </c>
      <c r="H921" s="3">
        <v>2086</v>
      </c>
      <c r="I921" s="52">
        <f t="shared" si="115"/>
        <v>1.0978947368421053</v>
      </c>
      <c r="J921" s="52">
        <f t="shared" si="116"/>
        <v>1.0978947368421053</v>
      </c>
    </row>
    <row r="922" spans="1:10" ht="63" x14ac:dyDescent="0.25">
      <c r="A922" s="278"/>
      <c r="B922" s="388"/>
      <c r="C922" s="64" t="s">
        <v>1491</v>
      </c>
      <c r="D922" s="64" t="s">
        <v>12</v>
      </c>
      <c r="E922" s="62" t="s">
        <v>8</v>
      </c>
      <c r="F922" s="65">
        <v>2853.94</v>
      </c>
      <c r="G922" s="65">
        <v>2848.23</v>
      </c>
      <c r="H922" s="3">
        <v>2554</v>
      </c>
      <c r="I922" s="52">
        <f t="shared" si="115"/>
        <v>0.89490318647203515</v>
      </c>
      <c r="J922" s="52">
        <f t="shared" si="116"/>
        <v>0.89669724706221055</v>
      </c>
    </row>
    <row r="923" spans="1:10" x14ac:dyDescent="0.25">
      <c r="A923" s="278" t="s">
        <v>1581</v>
      </c>
      <c r="B923" s="388" t="s">
        <v>1508</v>
      </c>
      <c r="C923" s="53" t="s">
        <v>1509</v>
      </c>
      <c r="D923" s="64" t="s">
        <v>1510</v>
      </c>
      <c r="E923" s="62" t="s">
        <v>924</v>
      </c>
      <c r="F923" s="63">
        <v>1</v>
      </c>
      <c r="G923" s="63">
        <v>1</v>
      </c>
      <c r="H923" s="3">
        <v>1</v>
      </c>
      <c r="I923" s="52">
        <f t="shared" si="115"/>
        <v>1</v>
      </c>
      <c r="J923" s="52">
        <f t="shared" si="116"/>
        <v>1</v>
      </c>
    </row>
    <row r="924" spans="1:10" ht="63" x14ac:dyDescent="0.25">
      <c r="A924" s="278"/>
      <c r="B924" s="388"/>
      <c r="C924" s="64" t="s">
        <v>1491</v>
      </c>
      <c r="D924" s="64" t="s">
        <v>12</v>
      </c>
      <c r="E924" s="62" t="s">
        <v>8</v>
      </c>
      <c r="F924" s="65">
        <v>3241.94</v>
      </c>
      <c r="G924" s="65">
        <v>3235.46</v>
      </c>
      <c r="H924" s="3">
        <v>2879.56</v>
      </c>
      <c r="I924" s="52">
        <f t="shared" si="115"/>
        <v>0.88822125023905441</v>
      </c>
      <c r="J924" s="52">
        <f t="shared" si="116"/>
        <v>0.89000018544503712</v>
      </c>
    </row>
    <row r="925" spans="1:10" x14ac:dyDescent="0.25">
      <c r="A925" s="278" t="s">
        <v>1582</v>
      </c>
      <c r="B925" s="392" t="s">
        <v>1511</v>
      </c>
      <c r="C925" s="53" t="s">
        <v>1512</v>
      </c>
      <c r="D925" s="64" t="s">
        <v>1510</v>
      </c>
      <c r="E925" s="62" t="s">
        <v>924</v>
      </c>
      <c r="F925" s="63">
        <v>1</v>
      </c>
      <c r="G925" s="63">
        <v>1</v>
      </c>
      <c r="H925" s="3">
        <v>1</v>
      </c>
      <c r="I925" s="52">
        <f t="shared" si="115"/>
        <v>1</v>
      </c>
      <c r="J925" s="52">
        <f t="shared" si="116"/>
        <v>1</v>
      </c>
    </row>
    <row r="926" spans="1:10" ht="63" x14ac:dyDescent="0.25">
      <c r="A926" s="278"/>
      <c r="B926" s="392"/>
      <c r="C926" s="64" t="s">
        <v>1491</v>
      </c>
      <c r="D926" s="64" t="s">
        <v>12</v>
      </c>
      <c r="E926" s="62" t="s">
        <v>8</v>
      </c>
      <c r="F926" s="65">
        <v>4085.76</v>
      </c>
      <c r="G926" s="65">
        <v>4077.59</v>
      </c>
      <c r="H926" s="3">
        <v>3655.56</v>
      </c>
      <c r="I926" s="52">
        <f t="shared" si="115"/>
        <v>0.89470747180451127</v>
      </c>
      <c r="J926" s="52">
        <f t="shared" si="116"/>
        <v>0.89650013856223898</v>
      </c>
    </row>
    <row r="927" spans="1:10" x14ac:dyDescent="0.25">
      <c r="A927" s="278" t="s">
        <v>1583</v>
      </c>
      <c r="B927" s="388" t="s">
        <v>1513</v>
      </c>
      <c r="C927" s="53" t="s">
        <v>1514</v>
      </c>
      <c r="D927" s="61" t="s">
        <v>1497</v>
      </c>
      <c r="E927" s="62" t="s">
        <v>924</v>
      </c>
      <c r="F927" s="63">
        <v>600</v>
      </c>
      <c r="G927" s="63">
        <v>600</v>
      </c>
      <c r="H927" s="3">
        <v>648</v>
      </c>
      <c r="I927" s="52">
        <f t="shared" si="115"/>
        <v>1.08</v>
      </c>
      <c r="J927" s="52">
        <f t="shared" si="116"/>
        <v>1.08</v>
      </c>
    </row>
    <row r="928" spans="1:10" ht="63" x14ac:dyDescent="0.25">
      <c r="A928" s="278"/>
      <c r="B928" s="388"/>
      <c r="C928" s="64" t="s">
        <v>1491</v>
      </c>
      <c r="D928" s="64" t="s">
        <v>12</v>
      </c>
      <c r="E928" s="62" t="s">
        <v>8</v>
      </c>
      <c r="F928" s="65">
        <v>5295.26</v>
      </c>
      <c r="G928" s="65">
        <v>5284.67</v>
      </c>
      <c r="H928" s="3">
        <v>4712.87</v>
      </c>
      <c r="I928" s="52">
        <f t="shared" si="115"/>
        <v>0.8900167319451735</v>
      </c>
      <c r="J928" s="52">
        <f t="shared" si="116"/>
        <v>0.89180024485918696</v>
      </c>
    </row>
    <row r="929" spans="1:10" x14ac:dyDescent="0.25">
      <c r="A929" s="278" t="s">
        <v>1584</v>
      </c>
      <c r="B929" s="388" t="s">
        <v>1515</v>
      </c>
      <c r="C929" s="53" t="s">
        <v>1516</v>
      </c>
      <c r="D929" s="61" t="s">
        <v>1517</v>
      </c>
      <c r="E929" s="62" t="s">
        <v>924</v>
      </c>
      <c r="F929" s="63">
        <v>1</v>
      </c>
      <c r="G929" s="63">
        <v>1</v>
      </c>
      <c r="H929" s="3">
        <v>1</v>
      </c>
      <c r="I929" s="52">
        <f t="shared" si="115"/>
        <v>1</v>
      </c>
      <c r="J929" s="52">
        <f t="shared" si="116"/>
        <v>1</v>
      </c>
    </row>
    <row r="930" spans="1:10" ht="63" x14ac:dyDescent="0.25">
      <c r="A930" s="278"/>
      <c r="B930" s="388"/>
      <c r="C930" s="64" t="s">
        <v>1491</v>
      </c>
      <c r="D930" s="64" t="s">
        <v>12</v>
      </c>
      <c r="E930" s="62" t="s">
        <v>8</v>
      </c>
      <c r="F930" s="65">
        <v>1659.2</v>
      </c>
      <c r="G930" s="65">
        <v>1659.2</v>
      </c>
      <c r="H930" s="3">
        <v>1484.98</v>
      </c>
      <c r="I930" s="52">
        <f t="shared" si="115"/>
        <v>0.89499758919961425</v>
      </c>
      <c r="J930" s="52">
        <f t="shared" si="116"/>
        <v>0.89499758919961425</v>
      </c>
    </row>
    <row r="931" spans="1:10" x14ac:dyDescent="0.25">
      <c r="A931" s="278" t="s">
        <v>1585</v>
      </c>
      <c r="B931" s="388" t="s">
        <v>1518</v>
      </c>
      <c r="C931" s="53" t="s">
        <v>1519</v>
      </c>
      <c r="D931" s="61" t="s">
        <v>1520</v>
      </c>
      <c r="E931" s="62" t="s">
        <v>924</v>
      </c>
      <c r="F931" s="63">
        <v>57</v>
      </c>
      <c r="G931" s="63">
        <v>57</v>
      </c>
      <c r="H931" s="3">
        <v>55</v>
      </c>
      <c r="I931" s="52">
        <f t="shared" si="115"/>
        <v>0.96491228070175439</v>
      </c>
      <c r="J931" s="52">
        <f t="shared" si="116"/>
        <v>0.96491228070175439</v>
      </c>
    </row>
    <row r="932" spans="1:10" ht="63" x14ac:dyDescent="0.25">
      <c r="A932" s="278"/>
      <c r="B932" s="388"/>
      <c r="C932" s="64" t="s">
        <v>1491</v>
      </c>
      <c r="D932" s="64" t="s">
        <v>12</v>
      </c>
      <c r="E932" s="62" t="s">
        <v>8</v>
      </c>
      <c r="F932" s="65">
        <v>1411.38</v>
      </c>
      <c r="G932" s="65">
        <v>1411.38</v>
      </c>
      <c r="H932" s="3">
        <v>1384.49</v>
      </c>
      <c r="I932" s="52">
        <f t="shared" si="115"/>
        <v>0.98094772492170779</v>
      </c>
      <c r="J932" s="52">
        <f t="shared" si="116"/>
        <v>0.98094772492170779</v>
      </c>
    </row>
    <row r="933" spans="1:10" ht="16.5" thickBot="1" x14ac:dyDescent="0.3">
      <c r="A933" s="66" t="s">
        <v>1586</v>
      </c>
      <c r="B933" s="67" t="s">
        <v>1521</v>
      </c>
      <c r="C933" s="68"/>
      <c r="D933" s="68"/>
      <c r="E933" s="69" t="s">
        <v>8</v>
      </c>
      <c r="F933" s="70">
        <v>42.3</v>
      </c>
      <c r="G933" s="70">
        <v>42.3</v>
      </c>
      <c r="H933" s="71">
        <v>42.3</v>
      </c>
      <c r="I933" s="72">
        <f t="shared" si="115"/>
        <v>1</v>
      </c>
      <c r="J933" s="72">
        <f t="shared" si="116"/>
        <v>1</v>
      </c>
    </row>
    <row r="934" spans="1:10" ht="16.5" thickBot="1" x14ac:dyDescent="0.3">
      <c r="A934" s="290" t="s">
        <v>1522</v>
      </c>
      <c r="B934" s="290"/>
      <c r="C934" s="290"/>
      <c r="D934" s="290"/>
      <c r="E934" s="290"/>
      <c r="F934" s="46">
        <f>F811+F813+F815+F817+F819+F821+F823+F825+F827+F829+F831+F833+F835+F837+F839+F841+F843+F845+F847+F849+F851+F853+F855+F857+F859+F861+F863+F865+F867+F869+F871+F873+F875+F877+F879+F881+F883+F885+F887+F889+F891+F893+F895+F897+F899+F901+F903+F905+F907+F908+F910+F912+F914+F916+F918+F920+F922+F924+F926+F928+F930+F932+F933</f>
        <v>318391.90097999998</v>
      </c>
      <c r="G934" s="46">
        <f t="shared" ref="G934:H934" si="117">G811+G813+G815+G817+G819+G821+G823+G825+G827+G829+G831+G833+G835+G837+G839+G841+G843+G845+G847+G849+G851+G853+G855+G857+G859+G861+G863+G865+G867+G869+G871+G873+G875+G877+G879+G881+G883+G885+G887+G889+G891+G893+G895+G897+G899+G901+G903+G905+G907+G908+G910+G912+G914+G916+G918+G920+G922+G924+G926+G928+G930+G932+G933</f>
        <v>317911.26499999996</v>
      </c>
      <c r="H934" s="46">
        <f t="shared" si="117"/>
        <v>305839.39991999994</v>
      </c>
      <c r="I934" s="73">
        <f t="shared" si="115"/>
        <v>0.96057531293552423</v>
      </c>
      <c r="J934" s="73">
        <f t="shared" si="116"/>
        <v>0.96202756426388347</v>
      </c>
    </row>
    <row r="935" spans="1:10" ht="63.75" thickBot="1" x14ac:dyDescent="0.3">
      <c r="A935" s="391" t="s">
        <v>11</v>
      </c>
      <c r="B935" s="391"/>
      <c r="C935" s="391"/>
      <c r="D935" s="74" t="s">
        <v>12</v>
      </c>
      <c r="E935" s="74" t="s">
        <v>8</v>
      </c>
      <c r="F935" s="46">
        <f>F77+F195+F265+F527+F541+F560+F641+F652+F656+F682+F690+F750+F784+F794+F808+F934</f>
        <v>17392987.518945515</v>
      </c>
      <c r="G935" s="46">
        <f t="shared" ref="G935:H935" si="118">G77+G195+G265+G527+G541+G560+G641+G652+G656+G682+G690+G750+G784+G794+G808+G934</f>
        <v>17803826.272965517</v>
      </c>
      <c r="H935" s="46">
        <f t="shared" si="118"/>
        <v>17303605.206753794</v>
      </c>
      <c r="I935" s="47">
        <f>H935/F935</f>
        <v>0.99486101441202324</v>
      </c>
      <c r="J935" s="47">
        <f>H935/G935</f>
        <v>0.97190373245939321</v>
      </c>
    </row>
  </sheetData>
  <mergeCells count="875">
    <mergeCell ref="A927:A928"/>
    <mergeCell ref="B927:B928"/>
    <mergeCell ref="A929:A930"/>
    <mergeCell ref="B929:B930"/>
    <mergeCell ref="A931:A932"/>
    <mergeCell ref="B931:B932"/>
    <mergeCell ref="A934:E934"/>
    <mergeCell ref="A935:C935"/>
    <mergeCell ref="A917:A918"/>
    <mergeCell ref="B917:B918"/>
    <mergeCell ref="A919:A920"/>
    <mergeCell ref="B919:B920"/>
    <mergeCell ref="A921:A922"/>
    <mergeCell ref="B921:B922"/>
    <mergeCell ref="A923:A924"/>
    <mergeCell ref="B923:B924"/>
    <mergeCell ref="A925:A926"/>
    <mergeCell ref="B925:B926"/>
    <mergeCell ref="A909:A910"/>
    <mergeCell ref="B909:B910"/>
    <mergeCell ref="A911:A912"/>
    <mergeCell ref="B911:B912"/>
    <mergeCell ref="A913:A914"/>
    <mergeCell ref="B913:B914"/>
    <mergeCell ref="A915:A916"/>
    <mergeCell ref="B915:B916"/>
    <mergeCell ref="A898:A899"/>
    <mergeCell ref="B898:B899"/>
    <mergeCell ref="A900:A901"/>
    <mergeCell ref="B900:B901"/>
    <mergeCell ref="A902:A903"/>
    <mergeCell ref="B902:B903"/>
    <mergeCell ref="A904:A905"/>
    <mergeCell ref="B904:B905"/>
    <mergeCell ref="A906:A907"/>
    <mergeCell ref="B906:B907"/>
    <mergeCell ref="A888:A889"/>
    <mergeCell ref="B888:B889"/>
    <mergeCell ref="A890:A891"/>
    <mergeCell ref="B890:B891"/>
    <mergeCell ref="A892:A893"/>
    <mergeCell ref="B892:B893"/>
    <mergeCell ref="A894:A895"/>
    <mergeCell ref="B894:B895"/>
    <mergeCell ref="A896:A897"/>
    <mergeCell ref="B896:B897"/>
    <mergeCell ref="A880:A881"/>
    <mergeCell ref="B880:B881"/>
    <mergeCell ref="A882:A883"/>
    <mergeCell ref="B882:B883"/>
    <mergeCell ref="A884:A885"/>
    <mergeCell ref="B884:B885"/>
    <mergeCell ref="A886:A887"/>
    <mergeCell ref="B886:B887"/>
    <mergeCell ref="A870:A871"/>
    <mergeCell ref="B870:B873"/>
    <mergeCell ref="A872:A873"/>
    <mergeCell ref="A874:A875"/>
    <mergeCell ref="B874:B875"/>
    <mergeCell ref="A876:A877"/>
    <mergeCell ref="B876:B879"/>
    <mergeCell ref="A878:A879"/>
    <mergeCell ref="A854:A855"/>
    <mergeCell ref="A856:A857"/>
    <mergeCell ref="A858:A859"/>
    <mergeCell ref="B858:B869"/>
    <mergeCell ref="A860:A861"/>
    <mergeCell ref="A862:A863"/>
    <mergeCell ref="A864:A865"/>
    <mergeCell ref="A866:A867"/>
    <mergeCell ref="A868:A869"/>
    <mergeCell ref="B809:J809"/>
    <mergeCell ref="A810:A811"/>
    <mergeCell ref="B810:B857"/>
    <mergeCell ref="A812:A813"/>
    <mergeCell ref="A814:A815"/>
    <mergeCell ref="A816:A817"/>
    <mergeCell ref="A818:A819"/>
    <mergeCell ref="A820:A821"/>
    <mergeCell ref="A822:A823"/>
    <mergeCell ref="A824:A825"/>
    <mergeCell ref="A826:A827"/>
    <mergeCell ref="A828:A829"/>
    <mergeCell ref="A830:A831"/>
    <mergeCell ref="A832:A833"/>
    <mergeCell ref="A834:A835"/>
    <mergeCell ref="A836:A837"/>
    <mergeCell ref="A838:A839"/>
    <mergeCell ref="A840:A841"/>
    <mergeCell ref="A842:A843"/>
    <mergeCell ref="A844:A845"/>
    <mergeCell ref="A846:A847"/>
    <mergeCell ref="A848:A849"/>
    <mergeCell ref="A850:A851"/>
    <mergeCell ref="A852:A853"/>
    <mergeCell ref="A800:A801"/>
    <mergeCell ref="B800:B801"/>
    <mergeCell ref="A802:A803"/>
    <mergeCell ref="B802:B803"/>
    <mergeCell ref="A804:A805"/>
    <mergeCell ref="B804:B805"/>
    <mergeCell ref="A806:A807"/>
    <mergeCell ref="B806:B807"/>
    <mergeCell ref="A808:E808"/>
    <mergeCell ref="A788:A789"/>
    <mergeCell ref="B788:B789"/>
    <mergeCell ref="A790:A793"/>
    <mergeCell ref="B790:B793"/>
    <mergeCell ref="A794:E794"/>
    <mergeCell ref="B795:J795"/>
    <mergeCell ref="A796:A797"/>
    <mergeCell ref="B796:B797"/>
    <mergeCell ref="A798:A799"/>
    <mergeCell ref="B798:B799"/>
    <mergeCell ref="A778:A779"/>
    <mergeCell ref="B778:B779"/>
    <mergeCell ref="A780:A781"/>
    <mergeCell ref="B780:B781"/>
    <mergeCell ref="A782:A783"/>
    <mergeCell ref="B782:B783"/>
    <mergeCell ref="A784:E784"/>
    <mergeCell ref="B785:J785"/>
    <mergeCell ref="A786:A787"/>
    <mergeCell ref="B786:B787"/>
    <mergeCell ref="A766:A767"/>
    <mergeCell ref="B766:B767"/>
    <mergeCell ref="A768:A771"/>
    <mergeCell ref="B768:B771"/>
    <mergeCell ref="A772:A773"/>
    <mergeCell ref="B772:B773"/>
    <mergeCell ref="A774:A775"/>
    <mergeCell ref="B774:B775"/>
    <mergeCell ref="A776:A777"/>
    <mergeCell ref="B776:B777"/>
    <mergeCell ref="A756:A757"/>
    <mergeCell ref="B756:B757"/>
    <mergeCell ref="A758:A759"/>
    <mergeCell ref="B758:B759"/>
    <mergeCell ref="A760:A761"/>
    <mergeCell ref="B760:B761"/>
    <mergeCell ref="A762:A765"/>
    <mergeCell ref="B762:B765"/>
    <mergeCell ref="C762:C764"/>
    <mergeCell ref="A746:A747"/>
    <mergeCell ref="B746:B747"/>
    <mergeCell ref="A748:A749"/>
    <mergeCell ref="B748:B749"/>
    <mergeCell ref="A750:E750"/>
    <mergeCell ref="B751:J751"/>
    <mergeCell ref="A752:A753"/>
    <mergeCell ref="B752:B753"/>
    <mergeCell ref="A754:A755"/>
    <mergeCell ref="B754:B755"/>
    <mergeCell ref="A736:A737"/>
    <mergeCell ref="B736:B737"/>
    <mergeCell ref="A738:A739"/>
    <mergeCell ref="B738:B739"/>
    <mergeCell ref="A740:A741"/>
    <mergeCell ref="B740:B741"/>
    <mergeCell ref="A742:A743"/>
    <mergeCell ref="B742:B743"/>
    <mergeCell ref="A744:A745"/>
    <mergeCell ref="B744:B745"/>
    <mergeCell ref="A726:A727"/>
    <mergeCell ref="B726:B727"/>
    <mergeCell ref="A728:A729"/>
    <mergeCell ref="B728:B729"/>
    <mergeCell ref="A730:A731"/>
    <mergeCell ref="B730:B731"/>
    <mergeCell ref="A732:A733"/>
    <mergeCell ref="B732:B733"/>
    <mergeCell ref="A734:A735"/>
    <mergeCell ref="B734:B735"/>
    <mergeCell ref="A716:A717"/>
    <mergeCell ref="B716:B717"/>
    <mergeCell ref="A718:A719"/>
    <mergeCell ref="B718:B719"/>
    <mergeCell ref="A720:A721"/>
    <mergeCell ref="B720:B721"/>
    <mergeCell ref="A722:A723"/>
    <mergeCell ref="B722:B723"/>
    <mergeCell ref="A724:A725"/>
    <mergeCell ref="B724:B725"/>
    <mergeCell ref="A706:A707"/>
    <mergeCell ref="B706:B707"/>
    <mergeCell ref="A708:A709"/>
    <mergeCell ref="B708:B709"/>
    <mergeCell ref="A710:A711"/>
    <mergeCell ref="B710:B711"/>
    <mergeCell ref="A712:A713"/>
    <mergeCell ref="B712:B713"/>
    <mergeCell ref="A714:A715"/>
    <mergeCell ref="B714:B715"/>
    <mergeCell ref="A696:A697"/>
    <mergeCell ref="B696:B697"/>
    <mergeCell ref="A698:A699"/>
    <mergeCell ref="B698:B699"/>
    <mergeCell ref="A700:A701"/>
    <mergeCell ref="B700:B701"/>
    <mergeCell ref="A702:A703"/>
    <mergeCell ref="B702:B703"/>
    <mergeCell ref="A704:A705"/>
    <mergeCell ref="B704:B705"/>
    <mergeCell ref="B687:J687"/>
    <mergeCell ref="A688:A689"/>
    <mergeCell ref="B688:B689"/>
    <mergeCell ref="A690:E690"/>
    <mergeCell ref="B691:J691"/>
    <mergeCell ref="A692:A693"/>
    <mergeCell ref="B692:B693"/>
    <mergeCell ref="A694:A695"/>
    <mergeCell ref="B694:B695"/>
    <mergeCell ref="A678:A679"/>
    <mergeCell ref="B678:B679"/>
    <mergeCell ref="A680:A681"/>
    <mergeCell ref="B680:B681"/>
    <mergeCell ref="A682:E682"/>
    <mergeCell ref="B683:J683"/>
    <mergeCell ref="A684:A685"/>
    <mergeCell ref="B684:B685"/>
    <mergeCell ref="A686:E686"/>
    <mergeCell ref="A668:A669"/>
    <mergeCell ref="B668:B669"/>
    <mergeCell ref="A670:A671"/>
    <mergeCell ref="B670:B671"/>
    <mergeCell ref="A672:A673"/>
    <mergeCell ref="B672:B673"/>
    <mergeCell ref="A674:A675"/>
    <mergeCell ref="B674:B675"/>
    <mergeCell ref="A676:A677"/>
    <mergeCell ref="B676:B677"/>
    <mergeCell ref="A658:A659"/>
    <mergeCell ref="B658:B659"/>
    <mergeCell ref="A660:A661"/>
    <mergeCell ref="B660:B661"/>
    <mergeCell ref="A662:A663"/>
    <mergeCell ref="B662:B663"/>
    <mergeCell ref="A664:A665"/>
    <mergeCell ref="B664:B665"/>
    <mergeCell ref="A666:A667"/>
    <mergeCell ref="B666:B667"/>
    <mergeCell ref="B642:J642"/>
    <mergeCell ref="A643:A650"/>
    <mergeCell ref="B643:B650"/>
    <mergeCell ref="A652:E652"/>
    <mergeCell ref="B653:J653"/>
    <mergeCell ref="A654:A655"/>
    <mergeCell ref="B654:B655"/>
    <mergeCell ref="A656:E656"/>
    <mergeCell ref="B657:J657"/>
    <mergeCell ref="A639:A640"/>
    <mergeCell ref="B639:B640"/>
    <mergeCell ref="A641:E641"/>
    <mergeCell ref="A629:A630"/>
    <mergeCell ref="B629:B630"/>
    <mergeCell ref="A631:A632"/>
    <mergeCell ref="B631:B632"/>
    <mergeCell ref="A633:A634"/>
    <mergeCell ref="B633:B634"/>
    <mergeCell ref="A635:A636"/>
    <mergeCell ref="B635:B636"/>
    <mergeCell ref="A637:A638"/>
    <mergeCell ref="B637:B638"/>
    <mergeCell ref="A619:A620"/>
    <mergeCell ref="B619:B620"/>
    <mergeCell ref="A621:A622"/>
    <mergeCell ref="B621:B622"/>
    <mergeCell ref="A623:A624"/>
    <mergeCell ref="B623:B624"/>
    <mergeCell ref="A625:A626"/>
    <mergeCell ref="B625:B626"/>
    <mergeCell ref="A627:A628"/>
    <mergeCell ref="B627:B628"/>
    <mergeCell ref="A609:A610"/>
    <mergeCell ref="B609:B610"/>
    <mergeCell ref="A611:A612"/>
    <mergeCell ref="B611:B612"/>
    <mergeCell ref="A613:A614"/>
    <mergeCell ref="B613:B614"/>
    <mergeCell ref="A615:A616"/>
    <mergeCell ref="B615:B616"/>
    <mergeCell ref="A617:A618"/>
    <mergeCell ref="B617:B618"/>
    <mergeCell ref="A599:A600"/>
    <mergeCell ref="B599:B600"/>
    <mergeCell ref="A601:A602"/>
    <mergeCell ref="B601:B602"/>
    <mergeCell ref="A603:A604"/>
    <mergeCell ref="B603:B604"/>
    <mergeCell ref="A605:A606"/>
    <mergeCell ref="B605:B606"/>
    <mergeCell ref="A607:A608"/>
    <mergeCell ref="B607:B608"/>
    <mergeCell ref="A590:A591"/>
    <mergeCell ref="B590:B591"/>
    <mergeCell ref="A592:A593"/>
    <mergeCell ref="B592:B593"/>
    <mergeCell ref="A594:A595"/>
    <mergeCell ref="B594:B595"/>
    <mergeCell ref="A596:A598"/>
    <mergeCell ref="B596:B598"/>
    <mergeCell ref="C596:C597"/>
    <mergeCell ref="A580:A581"/>
    <mergeCell ref="B580:B581"/>
    <mergeCell ref="A582:A583"/>
    <mergeCell ref="B582:B583"/>
    <mergeCell ref="A584:A585"/>
    <mergeCell ref="B584:B585"/>
    <mergeCell ref="A586:A587"/>
    <mergeCell ref="B586:B587"/>
    <mergeCell ref="A588:A589"/>
    <mergeCell ref="B588:B589"/>
    <mergeCell ref="A570:A571"/>
    <mergeCell ref="B570:B571"/>
    <mergeCell ref="A572:A573"/>
    <mergeCell ref="B572:B573"/>
    <mergeCell ref="A574:A575"/>
    <mergeCell ref="B574:B575"/>
    <mergeCell ref="A576:A577"/>
    <mergeCell ref="B576:B577"/>
    <mergeCell ref="A578:A579"/>
    <mergeCell ref="B578:B579"/>
    <mergeCell ref="B561:J561"/>
    <mergeCell ref="A562:A563"/>
    <mergeCell ref="B562:B563"/>
    <mergeCell ref="A564:A565"/>
    <mergeCell ref="B564:B565"/>
    <mergeCell ref="A566:A567"/>
    <mergeCell ref="B566:B567"/>
    <mergeCell ref="A568:A569"/>
    <mergeCell ref="B568:B569"/>
    <mergeCell ref="A560:C560"/>
    <mergeCell ref="A543:A544"/>
    <mergeCell ref="A545:A546"/>
    <mergeCell ref="A547:A548"/>
    <mergeCell ref="A549:A550"/>
    <mergeCell ref="A551:A552"/>
    <mergeCell ref="A553:A554"/>
    <mergeCell ref="A555:A556"/>
    <mergeCell ref="A557:A558"/>
    <mergeCell ref="B542:J542"/>
    <mergeCell ref="B543:B544"/>
    <mergeCell ref="B545:B546"/>
    <mergeCell ref="B547:B548"/>
    <mergeCell ref="B549:B550"/>
    <mergeCell ref="B551:B552"/>
    <mergeCell ref="B553:B554"/>
    <mergeCell ref="B555:B556"/>
    <mergeCell ref="B557:B558"/>
    <mergeCell ref="A541:E541"/>
    <mergeCell ref="A531:A532"/>
    <mergeCell ref="B531:B532"/>
    <mergeCell ref="A533:A534"/>
    <mergeCell ref="B533:B534"/>
    <mergeCell ref="A535:A536"/>
    <mergeCell ref="B535:B536"/>
    <mergeCell ref="A537:A538"/>
    <mergeCell ref="B537:B538"/>
    <mergeCell ref="A539:A540"/>
    <mergeCell ref="B539:B540"/>
    <mergeCell ref="A259:A260"/>
    <mergeCell ref="B259:B260"/>
    <mergeCell ref="A261:A262"/>
    <mergeCell ref="B261:B262"/>
    <mergeCell ref="B528:J528"/>
    <mergeCell ref="A529:A530"/>
    <mergeCell ref="B529:B530"/>
    <mergeCell ref="A265:D265"/>
    <mergeCell ref="A263:A264"/>
    <mergeCell ref="B263:B264"/>
    <mergeCell ref="A267:A268"/>
    <mergeCell ref="B267:B268"/>
    <mergeCell ref="A269:A270"/>
    <mergeCell ref="B269:B270"/>
    <mergeCell ref="A271:A272"/>
    <mergeCell ref="B271:B272"/>
    <mergeCell ref="A273:A274"/>
    <mergeCell ref="B273:B274"/>
    <mergeCell ref="A275:A276"/>
    <mergeCell ref="B275:B276"/>
    <mergeCell ref="A277:A278"/>
    <mergeCell ref="B277:B278"/>
    <mergeCell ref="A279:A280"/>
    <mergeCell ref="B279:B280"/>
    <mergeCell ref="B255:B256"/>
    <mergeCell ref="A257:A258"/>
    <mergeCell ref="B257:B258"/>
    <mergeCell ref="A255:A256"/>
    <mergeCell ref="A249:A250"/>
    <mergeCell ref="B249:B250"/>
    <mergeCell ref="A251:A252"/>
    <mergeCell ref="B251:B252"/>
    <mergeCell ref="A253:A254"/>
    <mergeCell ref="B253:B254"/>
    <mergeCell ref="A229:A230"/>
    <mergeCell ref="B229:B230"/>
    <mergeCell ref="A231:A232"/>
    <mergeCell ref="B231:B232"/>
    <mergeCell ref="A233:A234"/>
    <mergeCell ref="B233:B234"/>
    <mergeCell ref="A235:A236"/>
    <mergeCell ref="B235:B236"/>
    <mergeCell ref="A247:A248"/>
    <mergeCell ref="B247:B248"/>
    <mergeCell ref="A237:A238"/>
    <mergeCell ref="B237:B238"/>
    <mergeCell ref="A239:A240"/>
    <mergeCell ref="B239:B240"/>
    <mergeCell ref="A241:A242"/>
    <mergeCell ref="B241:B242"/>
    <mergeCell ref="A243:A244"/>
    <mergeCell ref="B243:B244"/>
    <mergeCell ref="A245:A246"/>
    <mergeCell ref="B245:B246"/>
    <mergeCell ref="A219:A220"/>
    <mergeCell ref="B219:B220"/>
    <mergeCell ref="A221:A222"/>
    <mergeCell ref="B221:B222"/>
    <mergeCell ref="A223:A224"/>
    <mergeCell ref="B223:B224"/>
    <mergeCell ref="A225:A226"/>
    <mergeCell ref="B225:B226"/>
    <mergeCell ref="A227:A228"/>
    <mergeCell ref="B227:B228"/>
    <mergeCell ref="A209:A210"/>
    <mergeCell ref="B209:B210"/>
    <mergeCell ref="A211:A212"/>
    <mergeCell ref="B211:B212"/>
    <mergeCell ref="A213:A214"/>
    <mergeCell ref="B213:B214"/>
    <mergeCell ref="A215:A216"/>
    <mergeCell ref="B215:B216"/>
    <mergeCell ref="A217:A218"/>
    <mergeCell ref="B217:B218"/>
    <mergeCell ref="A199:A200"/>
    <mergeCell ref="B199:B200"/>
    <mergeCell ref="A201:A202"/>
    <mergeCell ref="B201:B202"/>
    <mergeCell ref="A203:A204"/>
    <mergeCell ref="B203:B204"/>
    <mergeCell ref="A205:A206"/>
    <mergeCell ref="B205:B206"/>
    <mergeCell ref="A207:A208"/>
    <mergeCell ref="B207:B208"/>
    <mergeCell ref="A63:A64"/>
    <mergeCell ref="B63:B64"/>
    <mergeCell ref="A75:A76"/>
    <mergeCell ref="B75:B76"/>
    <mergeCell ref="A79:A80"/>
    <mergeCell ref="B78:J78"/>
    <mergeCell ref="B79:B80"/>
    <mergeCell ref="A197:A198"/>
    <mergeCell ref="B197:B198"/>
    <mergeCell ref="A77:D77"/>
    <mergeCell ref="A65:A66"/>
    <mergeCell ref="B65:B66"/>
    <mergeCell ref="A67:A68"/>
    <mergeCell ref="B67:B68"/>
    <mergeCell ref="A69:A70"/>
    <mergeCell ref="B69:B70"/>
    <mergeCell ref="A71:A72"/>
    <mergeCell ref="B71:B72"/>
    <mergeCell ref="A73:A74"/>
    <mergeCell ref="B73:B74"/>
    <mergeCell ref="A87:A88"/>
    <mergeCell ref="B87:B88"/>
    <mergeCell ref="A89:A90"/>
    <mergeCell ref="B89:B90"/>
    <mergeCell ref="A53:A54"/>
    <mergeCell ref="B53:B54"/>
    <mergeCell ref="A55:A56"/>
    <mergeCell ref="B55:B56"/>
    <mergeCell ref="A57:A58"/>
    <mergeCell ref="B57:B58"/>
    <mergeCell ref="A59:A60"/>
    <mergeCell ref="B59:B60"/>
    <mergeCell ref="A61:A62"/>
    <mergeCell ref="B61:B62"/>
    <mergeCell ref="A43:A44"/>
    <mergeCell ref="B43:B44"/>
    <mergeCell ref="A45:A46"/>
    <mergeCell ref="B45:B46"/>
    <mergeCell ref="A47:A48"/>
    <mergeCell ref="B47:B48"/>
    <mergeCell ref="A49:A50"/>
    <mergeCell ref="B49:B50"/>
    <mergeCell ref="A51:A52"/>
    <mergeCell ref="B51:B52"/>
    <mergeCell ref="A33:A34"/>
    <mergeCell ref="B33:B34"/>
    <mergeCell ref="A35:A36"/>
    <mergeCell ref="B35:B36"/>
    <mergeCell ref="A37:A38"/>
    <mergeCell ref="B37:B38"/>
    <mergeCell ref="A39:A40"/>
    <mergeCell ref="B39:B40"/>
    <mergeCell ref="A41:A42"/>
    <mergeCell ref="B41:B42"/>
    <mergeCell ref="A23:A24"/>
    <mergeCell ref="B23:B24"/>
    <mergeCell ref="A25:A26"/>
    <mergeCell ref="B25:B26"/>
    <mergeCell ref="A27:A28"/>
    <mergeCell ref="B27:B28"/>
    <mergeCell ref="A29:A30"/>
    <mergeCell ref="B29:B30"/>
    <mergeCell ref="A31:A32"/>
    <mergeCell ref="B31:B32"/>
    <mergeCell ref="A13:A14"/>
    <mergeCell ref="B13:B14"/>
    <mergeCell ref="A15:A16"/>
    <mergeCell ref="B15:B16"/>
    <mergeCell ref="A17:A18"/>
    <mergeCell ref="B17:B18"/>
    <mergeCell ref="A19:A20"/>
    <mergeCell ref="B19:B20"/>
    <mergeCell ref="A21:A22"/>
    <mergeCell ref="B21:B22"/>
    <mergeCell ref="A3:J3"/>
    <mergeCell ref="A1:J1"/>
    <mergeCell ref="A7:A8"/>
    <mergeCell ref="B7:B8"/>
    <mergeCell ref="A9:A10"/>
    <mergeCell ref="B9:B10"/>
    <mergeCell ref="B6:J6"/>
    <mergeCell ref="A11:A12"/>
    <mergeCell ref="B11:B12"/>
    <mergeCell ref="A81:A82"/>
    <mergeCell ref="B81:B82"/>
    <mergeCell ref="A83:A84"/>
    <mergeCell ref="B83:B84"/>
    <mergeCell ref="A85:A86"/>
    <mergeCell ref="B85:B86"/>
    <mergeCell ref="A99:A100"/>
    <mergeCell ref="B99:B100"/>
    <mergeCell ref="A101:A102"/>
    <mergeCell ref="B101:B102"/>
    <mergeCell ref="A91:A92"/>
    <mergeCell ref="B91:B92"/>
    <mergeCell ref="A103:A104"/>
    <mergeCell ref="B103:B104"/>
    <mergeCell ref="A93:A94"/>
    <mergeCell ref="B93:B94"/>
    <mergeCell ref="A95:A96"/>
    <mergeCell ref="B95:B96"/>
    <mergeCell ref="A97:A98"/>
    <mergeCell ref="B97:B98"/>
    <mergeCell ref="A111:A112"/>
    <mergeCell ref="B111:B114"/>
    <mergeCell ref="A113:A114"/>
    <mergeCell ref="A115:A116"/>
    <mergeCell ref="B115:B118"/>
    <mergeCell ref="A117:A118"/>
    <mergeCell ref="A105:A106"/>
    <mergeCell ref="B105:B108"/>
    <mergeCell ref="A107:A108"/>
    <mergeCell ref="A109:A110"/>
    <mergeCell ref="B109:B110"/>
    <mergeCell ref="A125:A126"/>
    <mergeCell ref="B125:B126"/>
    <mergeCell ref="A127:A128"/>
    <mergeCell ref="B127:B128"/>
    <mergeCell ref="A129:A130"/>
    <mergeCell ref="B129:B130"/>
    <mergeCell ref="A119:A120"/>
    <mergeCell ref="B119:B120"/>
    <mergeCell ref="A121:A122"/>
    <mergeCell ref="B121:B122"/>
    <mergeCell ref="A123:A124"/>
    <mergeCell ref="B123:B124"/>
    <mergeCell ref="A141:A142"/>
    <mergeCell ref="B141:B142"/>
    <mergeCell ref="A143:A144"/>
    <mergeCell ref="B143:B146"/>
    <mergeCell ref="A145:A146"/>
    <mergeCell ref="A131:A132"/>
    <mergeCell ref="B131:B132"/>
    <mergeCell ref="A133:A136"/>
    <mergeCell ref="B133:B136"/>
    <mergeCell ref="A137:A138"/>
    <mergeCell ref="B137:B140"/>
    <mergeCell ref="A139:A140"/>
    <mergeCell ref="A155:A156"/>
    <mergeCell ref="B155:B156"/>
    <mergeCell ref="A157:A158"/>
    <mergeCell ref="B157:B158"/>
    <mergeCell ref="A159:A160"/>
    <mergeCell ref="B159:B160"/>
    <mergeCell ref="A147:A148"/>
    <mergeCell ref="B147:B150"/>
    <mergeCell ref="A149:A150"/>
    <mergeCell ref="A151:A152"/>
    <mergeCell ref="B151:B154"/>
    <mergeCell ref="A153:A154"/>
    <mergeCell ref="A167:A168"/>
    <mergeCell ref="B167:B172"/>
    <mergeCell ref="A169:A170"/>
    <mergeCell ref="A171:A172"/>
    <mergeCell ref="A173:A174"/>
    <mergeCell ref="B173:B174"/>
    <mergeCell ref="A161:A162"/>
    <mergeCell ref="B161:B162"/>
    <mergeCell ref="A163:A164"/>
    <mergeCell ref="B163:B164"/>
    <mergeCell ref="A165:A166"/>
    <mergeCell ref="B165:B166"/>
    <mergeCell ref="A181:A182"/>
    <mergeCell ref="B181:B182"/>
    <mergeCell ref="A183:A184"/>
    <mergeCell ref="B183:B184"/>
    <mergeCell ref="A185:A186"/>
    <mergeCell ref="B185:B186"/>
    <mergeCell ref="A175:A176"/>
    <mergeCell ref="B175:B178"/>
    <mergeCell ref="A177:A178"/>
    <mergeCell ref="A179:A180"/>
    <mergeCell ref="B179:B180"/>
    <mergeCell ref="A193:A194"/>
    <mergeCell ref="B193:B194"/>
    <mergeCell ref="A195:D195"/>
    <mergeCell ref="B196:J196"/>
    <mergeCell ref="A187:A188"/>
    <mergeCell ref="B187:B188"/>
    <mergeCell ref="A189:A190"/>
    <mergeCell ref="B189:B190"/>
    <mergeCell ref="A191:A192"/>
    <mergeCell ref="B191:B192"/>
    <mergeCell ref="A281:A282"/>
    <mergeCell ref="B281:B282"/>
    <mergeCell ref="A283:A284"/>
    <mergeCell ref="B283:B284"/>
    <mergeCell ref="A285:A286"/>
    <mergeCell ref="B285:B286"/>
    <mergeCell ref="A287:A288"/>
    <mergeCell ref="B287:B288"/>
    <mergeCell ref="A289:A290"/>
    <mergeCell ref="B289:B290"/>
    <mergeCell ref="A291:A292"/>
    <mergeCell ref="B291:B292"/>
    <mergeCell ref="A293:A294"/>
    <mergeCell ref="B293:B294"/>
    <mergeCell ref="A295:A296"/>
    <mergeCell ref="B295:B296"/>
    <mergeCell ref="A297:A298"/>
    <mergeCell ref="B297:B298"/>
    <mergeCell ref="A299:A300"/>
    <mergeCell ref="B299:B300"/>
    <mergeCell ref="A301:A302"/>
    <mergeCell ref="B301:B302"/>
    <mergeCell ref="A303:A304"/>
    <mergeCell ref="B303:B304"/>
    <mergeCell ref="A305:A306"/>
    <mergeCell ref="B305:B306"/>
    <mergeCell ref="A307:A308"/>
    <mergeCell ref="B307:B308"/>
    <mergeCell ref="A309:A310"/>
    <mergeCell ref="B309:B310"/>
    <mergeCell ref="A311:A312"/>
    <mergeCell ref="B311:B312"/>
    <mergeCell ref="A313:A314"/>
    <mergeCell ref="B313:B314"/>
    <mergeCell ref="A315:A316"/>
    <mergeCell ref="B315:B316"/>
    <mergeCell ref="A317:A318"/>
    <mergeCell ref="B317:B318"/>
    <mergeCell ref="A319:A320"/>
    <mergeCell ref="B319:B320"/>
    <mergeCell ref="A321:A322"/>
    <mergeCell ref="B321:B322"/>
    <mergeCell ref="A323:A324"/>
    <mergeCell ref="B323:B324"/>
    <mergeCell ref="A325:A326"/>
    <mergeCell ref="B325:B326"/>
    <mergeCell ref="A327:A328"/>
    <mergeCell ref="B327:B328"/>
    <mergeCell ref="A329:A330"/>
    <mergeCell ref="B329:B330"/>
    <mergeCell ref="A331:A332"/>
    <mergeCell ref="B331:B332"/>
    <mergeCell ref="A333:A334"/>
    <mergeCell ref="B333:B334"/>
    <mergeCell ref="A335:A336"/>
    <mergeCell ref="B335:B336"/>
    <mergeCell ref="A337:A338"/>
    <mergeCell ref="B337:B338"/>
    <mergeCell ref="A339:A340"/>
    <mergeCell ref="B339:B340"/>
    <mergeCell ref="A341:A342"/>
    <mergeCell ref="B341:B342"/>
    <mergeCell ref="A343:A344"/>
    <mergeCell ref="B343:B344"/>
    <mergeCell ref="A345:A346"/>
    <mergeCell ref="B345:B346"/>
    <mergeCell ref="A347:A348"/>
    <mergeCell ref="B347:B348"/>
    <mergeCell ref="A349:A350"/>
    <mergeCell ref="B349:B350"/>
    <mergeCell ref="A351:A352"/>
    <mergeCell ref="B351:B352"/>
    <mergeCell ref="A353:A354"/>
    <mergeCell ref="B353:B354"/>
    <mergeCell ref="A355:A356"/>
    <mergeCell ref="B355:B356"/>
    <mergeCell ref="A357:A358"/>
    <mergeCell ref="B357:B358"/>
    <mergeCell ref="A359:A360"/>
    <mergeCell ref="B359:B360"/>
    <mergeCell ref="A361:A362"/>
    <mergeCell ref="B361:B362"/>
    <mergeCell ref="A363:A364"/>
    <mergeCell ref="B363:B364"/>
    <mergeCell ref="A365:A366"/>
    <mergeCell ref="B365:B366"/>
    <mergeCell ref="A367:A368"/>
    <mergeCell ref="B367:B368"/>
    <mergeCell ref="A369:A370"/>
    <mergeCell ref="B369:B370"/>
    <mergeCell ref="A371:A372"/>
    <mergeCell ref="B371:B372"/>
    <mergeCell ref="A373:A374"/>
    <mergeCell ref="B373:B374"/>
    <mergeCell ref="A375:A376"/>
    <mergeCell ref="B375:B376"/>
    <mergeCell ref="A377:A378"/>
    <mergeCell ref="B377:B378"/>
    <mergeCell ref="A379:A380"/>
    <mergeCell ref="B379:B380"/>
    <mergeCell ref="A381:A382"/>
    <mergeCell ref="B381:B382"/>
    <mergeCell ref="A383:A384"/>
    <mergeCell ref="B383:B384"/>
    <mergeCell ref="A385:A386"/>
    <mergeCell ref="B385:B386"/>
    <mergeCell ref="A387:A388"/>
    <mergeCell ref="B387:B388"/>
    <mergeCell ref="A389:A390"/>
    <mergeCell ref="B389:B390"/>
    <mergeCell ref="A391:A392"/>
    <mergeCell ref="B391:B392"/>
    <mergeCell ref="A393:A394"/>
    <mergeCell ref="B393:B394"/>
    <mergeCell ref="A395:A396"/>
    <mergeCell ref="B395:B396"/>
    <mergeCell ref="A397:A398"/>
    <mergeCell ref="B397:B398"/>
    <mergeCell ref="A399:A400"/>
    <mergeCell ref="B399:B400"/>
    <mergeCell ref="A401:A402"/>
    <mergeCell ref="B401:B402"/>
    <mergeCell ref="A403:A404"/>
    <mergeCell ref="B403:B404"/>
    <mergeCell ref="A405:A406"/>
    <mergeCell ref="B405:B406"/>
    <mergeCell ref="A407:A408"/>
    <mergeCell ref="B407:B408"/>
    <mergeCell ref="A409:A410"/>
    <mergeCell ref="B409:B410"/>
    <mergeCell ref="A411:A412"/>
    <mergeCell ref="B411:B412"/>
    <mergeCell ref="A413:A414"/>
    <mergeCell ref="B413:B414"/>
    <mergeCell ref="A415:A416"/>
    <mergeCell ref="B415:B416"/>
    <mergeCell ref="A417:A418"/>
    <mergeCell ref="B417:B418"/>
    <mergeCell ref="A419:A420"/>
    <mergeCell ref="B419:B420"/>
    <mergeCell ref="A421:A422"/>
    <mergeCell ref="B421:B422"/>
    <mergeCell ref="A423:A424"/>
    <mergeCell ref="B423:B424"/>
    <mergeCell ref="A425:A426"/>
    <mergeCell ref="B425:B426"/>
    <mergeCell ref="A427:A428"/>
    <mergeCell ref="B427:B428"/>
    <mergeCell ref="A429:A430"/>
    <mergeCell ref="B429:B430"/>
    <mergeCell ref="A431:A432"/>
    <mergeCell ref="B431:B432"/>
    <mergeCell ref="A433:A434"/>
    <mergeCell ref="B433:B434"/>
    <mergeCell ref="A435:A436"/>
    <mergeCell ref="B435:B436"/>
    <mergeCell ref="A437:A438"/>
    <mergeCell ref="B437:B438"/>
    <mergeCell ref="A439:A440"/>
    <mergeCell ref="B439:B440"/>
    <mergeCell ref="A441:A442"/>
    <mergeCell ref="B441:B442"/>
    <mergeCell ref="A443:A444"/>
    <mergeCell ref="B443:B444"/>
    <mergeCell ref="A445:A446"/>
    <mergeCell ref="B445:B446"/>
    <mergeCell ref="A447:A448"/>
    <mergeCell ref="B447:B448"/>
    <mergeCell ref="A449:A450"/>
    <mergeCell ref="B449:B450"/>
    <mergeCell ref="A451:A452"/>
    <mergeCell ref="B451:B452"/>
    <mergeCell ref="A453:A454"/>
    <mergeCell ref="B453:B454"/>
    <mergeCell ref="A455:A456"/>
    <mergeCell ref="B455:B456"/>
    <mergeCell ref="A457:A458"/>
    <mergeCell ref="B457:B458"/>
    <mergeCell ref="A459:A460"/>
    <mergeCell ref="B459:B460"/>
    <mergeCell ref="A461:A462"/>
    <mergeCell ref="B461:B462"/>
    <mergeCell ref="A463:A464"/>
    <mergeCell ref="B463:B464"/>
    <mergeCell ref="A465:A466"/>
    <mergeCell ref="B465:B466"/>
    <mergeCell ref="A467:A468"/>
    <mergeCell ref="B467:B468"/>
    <mergeCell ref="A469:A470"/>
    <mergeCell ref="B469:B470"/>
    <mergeCell ref="A471:A472"/>
    <mergeCell ref="B471:B472"/>
    <mergeCell ref="A473:A474"/>
    <mergeCell ref="B473:B474"/>
    <mergeCell ref="A475:A476"/>
    <mergeCell ref="B475:B476"/>
    <mergeCell ref="A477:A478"/>
    <mergeCell ref="B477:B478"/>
    <mergeCell ref="A479:A480"/>
    <mergeCell ref="B479:B480"/>
    <mergeCell ref="A481:A482"/>
    <mergeCell ref="B481:B482"/>
    <mergeCell ref="A483:A484"/>
    <mergeCell ref="B483:B484"/>
    <mergeCell ref="A485:A486"/>
    <mergeCell ref="B485:B486"/>
    <mergeCell ref="A499:A500"/>
    <mergeCell ref="B499:B500"/>
    <mergeCell ref="A501:A502"/>
    <mergeCell ref="B501:B502"/>
    <mergeCell ref="A503:A504"/>
    <mergeCell ref="B503:B504"/>
    <mergeCell ref="A505:A506"/>
    <mergeCell ref="B505:B506"/>
    <mergeCell ref="A487:A488"/>
    <mergeCell ref="B487:B488"/>
    <mergeCell ref="A489:A490"/>
    <mergeCell ref="B489:B490"/>
    <mergeCell ref="A491:A492"/>
    <mergeCell ref="B491:B492"/>
    <mergeCell ref="A493:A494"/>
    <mergeCell ref="B493:B494"/>
    <mergeCell ref="A495:A496"/>
    <mergeCell ref="B495:B496"/>
    <mergeCell ref="B266:J266"/>
    <mergeCell ref="A527:E527"/>
    <mergeCell ref="A517:A518"/>
    <mergeCell ref="B517:B518"/>
    <mergeCell ref="A519:A520"/>
    <mergeCell ref="B519:B520"/>
    <mergeCell ref="A521:A522"/>
    <mergeCell ref="B521:B522"/>
    <mergeCell ref="A523:A524"/>
    <mergeCell ref="B523:B524"/>
    <mergeCell ref="A525:A526"/>
    <mergeCell ref="B525:B526"/>
    <mergeCell ref="A507:A508"/>
    <mergeCell ref="B507:B508"/>
    <mergeCell ref="A509:A510"/>
    <mergeCell ref="B509:B510"/>
    <mergeCell ref="A511:A512"/>
    <mergeCell ref="B511:B512"/>
    <mergeCell ref="A513:A514"/>
    <mergeCell ref="B513:B514"/>
    <mergeCell ref="A515:A516"/>
    <mergeCell ref="B515:B516"/>
    <mergeCell ref="A497:A498"/>
    <mergeCell ref="B497:B498"/>
  </mergeCells>
  <pageMargins left="0.31496062992125984" right="0.11811023622047245" top="0.74803149606299213" bottom="0.15748031496062992" header="0.31496062992125984" footer="0.11811023622047245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2021-06-18T08:32:18Z</dcterms:modified>
</cp:coreProperties>
</file>